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filterPrivacy="1" defaultThemeVersion="124226"/>
  <xr:revisionPtr revIDLastSave="0" documentId="8_{FE7EA909-714B-405C-812D-23DA4D900E6C}" xr6:coauthVersionLast="47" xr6:coauthVersionMax="47" xr10:uidLastSave="{00000000-0000-0000-0000-000000000000}"/>
  <bookViews>
    <workbookView xWindow="15255" yWindow="-14280" windowWidth="21600" windowHeight="11235" xr2:uid="{00000000-000D-0000-FFFF-FFFF00000000}"/>
  </bookViews>
  <sheets>
    <sheet name="Accessible" sheetId="1" r:id="rId1"/>
    <sheet name="Play Value" sheetId="3" r:id="rId2"/>
    <sheet name="Inclusive"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2" l="1"/>
  <c r="C78" i="1" l="1"/>
  <c r="D34" i="3" l="1"/>
  <c r="B34" i="3"/>
  <c r="B35" i="3" l="1"/>
</calcChain>
</file>

<file path=xl/sharedStrings.xml><?xml version="1.0" encoding="utf-8"?>
<sst xmlns="http://schemas.openxmlformats.org/spreadsheetml/2006/main" count="386" uniqueCount="202">
  <si>
    <t>Signage from outside the park and/or play area</t>
  </si>
  <si>
    <t>i</t>
  </si>
  <si>
    <t>ii</t>
  </si>
  <si>
    <t>iii</t>
  </si>
  <si>
    <t>A</t>
  </si>
  <si>
    <t>B</t>
  </si>
  <si>
    <t>C</t>
  </si>
  <si>
    <t>Access by car</t>
  </si>
  <si>
    <t>Access by public transport</t>
  </si>
  <si>
    <t>D</t>
  </si>
  <si>
    <t>Section 2</t>
  </si>
  <si>
    <t>Section 1</t>
  </si>
  <si>
    <t xml:space="preserve"> Routes to visit the park</t>
  </si>
  <si>
    <t>Routes into the play area from the wider parkland</t>
  </si>
  <si>
    <t>Gates</t>
  </si>
  <si>
    <t>Highlighted in a contrasting colour to surrounding fencing</t>
  </si>
  <si>
    <t>At least 1.2m wide opening</t>
  </si>
  <si>
    <t>Located on a pathway route or hardstanding</t>
  </si>
  <si>
    <t>Section 3</t>
  </si>
  <si>
    <t>Benches</t>
  </si>
  <si>
    <t>Accessible by hard surfaced pathway</t>
  </si>
  <si>
    <t>Include backrests</t>
  </si>
  <si>
    <t>Include armrests</t>
  </si>
  <si>
    <t>Provision of shelter from rain</t>
  </si>
  <si>
    <t>Is there sufficient space for parking bicycles in or very near to a junior space?</t>
  </si>
  <si>
    <t>Is there sufficient space for parking pushchairs in or very near to a toddler space?</t>
  </si>
  <si>
    <t>iv</t>
  </si>
  <si>
    <t>For destination locations:</t>
  </si>
  <si>
    <t>Section 4</t>
  </si>
  <si>
    <t>Accessibility to play activities</t>
  </si>
  <si>
    <t>Can all the play zones and activity areas be accessed by children and carers with physical, sensory &amp; cognitive disabilities?</t>
  </si>
  <si>
    <t>Marked on the ground (considers appropriate surfacing type, colour markings, textures, ground contours, conditions in poor weather)</t>
  </si>
  <si>
    <t xml:space="preserve">Accessibility to resting, recharging &amp; time out for children </t>
  </si>
  <si>
    <t>Section 5</t>
  </si>
  <si>
    <t>Is seating provided for children?</t>
  </si>
  <si>
    <t>Section 6</t>
  </si>
  <si>
    <t>Is a map provided to help visitors understand the layout and orientation of the play zones?</t>
  </si>
  <si>
    <t>Section 7</t>
  </si>
  <si>
    <t>Other elements</t>
  </si>
  <si>
    <t>Are there changing facilities?</t>
  </si>
  <si>
    <t>Playground Accessibility Assessment</t>
  </si>
  <si>
    <t>Notes/ comments</t>
  </si>
  <si>
    <t>E</t>
  </si>
  <si>
    <r>
      <t xml:space="preserve">Provision for parents &amp; carers comfort </t>
    </r>
    <r>
      <rPr>
        <sz val="10"/>
        <color theme="0"/>
        <rFont val="Century Gothic"/>
        <family val="2"/>
      </rPr>
      <t>(who may themselves have a disability)</t>
    </r>
  </si>
  <si>
    <t>Are there physical signs?</t>
  </si>
  <si>
    <t>Does signposting include pictures/ graphics &amp; is not solely reliant on written text in English?</t>
  </si>
  <si>
    <t>Include gentle slopes and dropped kerbs?</t>
  </si>
  <si>
    <t>Is there parking nearby?</t>
  </si>
  <si>
    <t>Is there designated accessible (wider) parking spaces nearby?</t>
  </si>
  <si>
    <t>Maximum potential Accessibility Score</t>
  </si>
  <si>
    <t>Actual Accessibility Score for this play area</t>
  </si>
  <si>
    <t>Notes on scoring:</t>
  </si>
  <si>
    <t>Can the site be accessed by public transport?</t>
  </si>
  <si>
    <t>Are there safe crossing routes to the play area?</t>
  </si>
  <si>
    <t>Are benches provided for adults?</t>
  </si>
  <si>
    <t>E.g. this could be provided by a large tree</t>
  </si>
  <si>
    <t xml:space="preserve">Good level of visibility across the site for ‘hands-off’ carer supervision from a distance </t>
  </si>
  <si>
    <t>Access to all play zones and activity areas by all children?</t>
  </si>
  <si>
    <t>Are physical access routes…</t>
  </si>
  <si>
    <t>Is there a quiet, sheltered space where children can retreat to feel relief and to disengage from sensory exposure?</t>
  </si>
  <si>
    <t>F</t>
  </si>
  <si>
    <t xml:space="preserve">It is accepted that different play areas have different purposes and depending on their size, location and purpose can be broadly defined as being 'local', 'neighbourhood' or 'destination' locations. It is expected that small sites, defined as 'local' may score relatively low, whereas large 'destination' sites should score as close to the maximum as possible. </t>
  </si>
  <si>
    <t>Is there a drop off place for cars to use?</t>
  </si>
  <si>
    <r>
      <t>A</t>
    </r>
    <r>
      <rPr>
        <b/>
        <sz val="10"/>
        <color theme="1"/>
        <rFont val="Century Gothic"/>
        <family val="2"/>
      </rPr>
      <t xml:space="preserve"> medium 'neighbourhood'</t>
    </r>
    <r>
      <rPr>
        <sz val="10"/>
        <color theme="1"/>
        <rFont val="Century Gothic"/>
        <family val="2"/>
      </rPr>
      <t xml:space="preserve"> play area should ideally score</t>
    </r>
  </si>
  <si>
    <r>
      <t xml:space="preserve">A </t>
    </r>
    <r>
      <rPr>
        <b/>
        <sz val="10"/>
        <color theme="1"/>
        <rFont val="Century Gothic"/>
        <family val="2"/>
      </rPr>
      <t>small 'local'</t>
    </r>
    <r>
      <rPr>
        <sz val="10"/>
        <color theme="1"/>
        <rFont val="Century Gothic"/>
        <family val="2"/>
      </rPr>
      <t xml:space="preserve"> play area should ideally score</t>
    </r>
  </si>
  <si>
    <r>
      <t xml:space="preserve">A </t>
    </r>
    <r>
      <rPr>
        <b/>
        <sz val="10"/>
        <color theme="1"/>
        <rFont val="Century Gothic"/>
        <family val="2"/>
      </rPr>
      <t>large 'destination'</t>
    </r>
    <r>
      <rPr>
        <sz val="10"/>
        <color theme="1"/>
        <rFont val="Century Gothic"/>
        <family val="2"/>
      </rPr>
      <t xml:space="preserve"> play area should ideally score</t>
    </r>
  </si>
  <si>
    <t>Climbing</t>
  </si>
  <si>
    <t>General site features</t>
  </si>
  <si>
    <t>Signage</t>
  </si>
  <si>
    <t>Physical &amp; Locomotor play</t>
  </si>
  <si>
    <t>Imaginative, Fantasy &amp; Creative play</t>
  </si>
  <si>
    <t>They can provide benefits like shade, scent and sound along with biodiversity and opportunities for exploration, manipulative &amp; fantasy play</t>
  </si>
  <si>
    <t>Swinging</t>
  </si>
  <si>
    <t>Rocking</t>
  </si>
  <si>
    <r>
      <t xml:space="preserve">This Inclusivity Assessment grades how well a play area </t>
    </r>
    <r>
      <rPr>
        <i/>
        <sz val="10"/>
        <color theme="1"/>
        <rFont val="Century Gothic"/>
        <family val="2"/>
      </rPr>
      <t xml:space="preserve">includes </t>
    </r>
    <r>
      <rPr>
        <sz val="10"/>
        <color theme="1"/>
        <rFont val="Century Gothic"/>
        <family val="2"/>
      </rPr>
      <t xml:space="preserve">children of all abilities, disabilities and backgrounds, and by design how it </t>
    </r>
    <r>
      <rPr>
        <i/>
        <sz val="10"/>
        <color theme="1"/>
        <rFont val="Century Gothic"/>
        <family val="2"/>
      </rPr>
      <t xml:space="preserve">encourages </t>
    </r>
    <r>
      <rPr>
        <sz val="10"/>
        <color theme="1"/>
        <rFont val="Century Gothic"/>
        <family val="2"/>
      </rPr>
      <t xml:space="preserve">everyone to join in. The purpose of this assessment is to grade how </t>
    </r>
    <r>
      <rPr>
        <i/>
        <sz val="10"/>
        <color theme="1"/>
        <rFont val="Century Gothic"/>
        <family val="2"/>
      </rPr>
      <t>useable</t>
    </r>
    <r>
      <rPr>
        <sz val="10"/>
        <color theme="1"/>
        <rFont val="Century Gothic"/>
        <family val="2"/>
      </rPr>
      <t xml:space="preserve"> a play area is by all children once a family has been able to find their way to it (considered in the Accessibility Assessment). Remember that barriers to inclusion can be physical, cognitive and cultural.</t>
    </r>
  </si>
  <si>
    <t>Play Value Assessment</t>
  </si>
  <si>
    <t>Under 7 years of age</t>
  </si>
  <si>
    <t>Score</t>
  </si>
  <si>
    <t>Sliding</t>
  </si>
  <si>
    <t>Rotating/ Spinning</t>
  </si>
  <si>
    <t>Crawling/ Scrambling</t>
  </si>
  <si>
    <t>Hanging/ Gliding</t>
  </si>
  <si>
    <t>Personal Development play functions</t>
  </si>
  <si>
    <t>Imaginative play</t>
  </si>
  <si>
    <t>Sensory experiences</t>
  </si>
  <si>
    <t>Problem Solving/ Educational</t>
  </si>
  <si>
    <t>Physical &amp; Gross Motor play functions</t>
  </si>
  <si>
    <t>Finite motor play (finger tracing etc)</t>
  </si>
  <si>
    <t>Social play, interaction with others</t>
  </si>
  <si>
    <t>Jumping/ Bouncing</t>
  </si>
  <si>
    <t>Balance/ Traversing</t>
  </si>
  <si>
    <t>Physical challenges</t>
  </si>
  <si>
    <t>Competitive play</t>
  </si>
  <si>
    <t>Interaction with natural environment</t>
  </si>
  <si>
    <t>Social, parallel (alongside) play</t>
  </si>
  <si>
    <t>Individual values</t>
  </si>
  <si>
    <t>Low or single provision</t>
  </si>
  <si>
    <t>High or very good provision</t>
  </si>
  <si>
    <t>Poor</t>
  </si>
  <si>
    <t>Adequate</t>
  </si>
  <si>
    <t>Good</t>
  </si>
  <si>
    <t>Total score for under 7's (maximum 45)</t>
  </si>
  <si>
    <t>Total score for over 7's (maximum 45)</t>
  </si>
  <si>
    <r>
      <t>What provision is there for direct wheelchair access or walking aid</t>
    </r>
    <r>
      <rPr>
        <b/>
        <sz val="10"/>
        <color theme="1"/>
        <rFont val="Century Gothic"/>
        <family val="2"/>
      </rPr>
      <t xml:space="preserve"> access onto </t>
    </r>
    <r>
      <rPr>
        <sz val="10"/>
        <color theme="1"/>
        <rFont val="Century Gothic"/>
        <family val="2"/>
      </rPr>
      <t>any of the above play activities, especially to elevated or moving activities?</t>
    </r>
  </si>
  <si>
    <t>Does it keep text minimal &amp; include pictorial / graphical information and/ or Braille?</t>
  </si>
  <si>
    <t>Does the play area have clearly defined or appropriate boundaries?</t>
  </si>
  <si>
    <t>Sight/ visual, Sound/ hearing, Scent/ smell, Touch / tactile</t>
  </si>
  <si>
    <r>
      <t>How many opportunities are there for</t>
    </r>
    <r>
      <rPr>
        <b/>
        <sz val="10"/>
        <color theme="1"/>
        <rFont val="Century Gothic"/>
        <family val="2"/>
      </rPr>
      <t xml:space="preserve"> Fantasy, Imaginative &amp; Role Play?</t>
    </r>
  </si>
  <si>
    <t xml:space="preserve">How many opportunities are there to engage in 'playing together &amp; active cooperation' </t>
  </si>
  <si>
    <t>What opportunities are there for families to meet &amp; gather comfortably?</t>
  </si>
  <si>
    <t>Consider provision &amp; position of seating, picnic tables, perch points &amp; circulation space</t>
  </si>
  <si>
    <t>Sensory &amp; Dynamic play experiences &amp; interactions</t>
  </si>
  <si>
    <t>Open space, climbing, crawling, scrambling etc with various degrees or grades of challenge for different abilities</t>
  </si>
  <si>
    <r>
      <t xml:space="preserve">What provision is there for wheelchair or walking aid users to </t>
    </r>
    <r>
      <rPr>
        <b/>
        <sz val="10"/>
        <color theme="1"/>
        <rFont val="Century Gothic"/>
        <family val="2"/>
      </rPr>
      <t xml:space="preserve">transition out of </t>
    </r>
    <r>
      <rPr>
        <sz val="10"/>
        <color theme="1"/>
        <rFont val="Century Gothic"/>
        <family val="2"/>
      </rPr>
      <t>or away from their aid onto any of the above play activities, especially to elevated or moving activities?</t>
    </r>
  </si>
  <si>
    <t>Inclusion of children with severe physical disabilities</t>
  </si>
  <si>
    <t>Social Play, Cooperation &amp; Communication</t>
  </si>
  <si>
    <t>Swinging, spinning, gliding, sliding, rocking, bouncing etc</t>
  </si>
  <si>
    <r>
      <t xml:space="preserve">Which of the </t>
    </r>
    <r>
      <rPr>
        <b/>
        <sz val="10"/>
        <color theme="1"/>
        <rFont val="Century Gothic"/>
        <family val="2"/>
      </rPr>
      <t>senses</t>
    </r>
    <r>
      <rPr>
        <sz val="10"/>
        <color theme="1"/>
        <rFont val="Century Gothic"/>
        <family val="2"/>
      </rPr>
      <t xml:space="preserve"> can be engaged and enjoyed as a solo experience or while interacting with others?</t>
    </r>
  </si>
  <si>
    <r>
      <t>How many opportunities are there for experiencing</t>
    </r>
    <r>
      <rPr>
        <b/>
        <sz val="10"/>
        <color theme="1"/>
        <rFont val="Century Gothic"/>
        <family val="2"/>
      </rPr>
      <t xml:space="preserve"> dynamic movement </t>
    </r>
    <r>
      <rPr>
        <sz val="10"/>
        <color theme="1"/>
        <rFont val="Century Gothic"/>
        <family val="2"/>
      </rPr>
      <t xml:space="preserve">(Proprioception) &amp; </t>
    </r>
    <r>
      <rPr>
        <b/>
        <sz val="10"/>
        <color theme="1"/>
        <rFont val="Century Gothic"/>
        <family val="2"/>
      </rPr>
      <t>balance</t>
    </r>
    <r>
      <rPr>
        <sz val="10"/>
        <color theme="1"/>
        <rFont val="Century Gothic"/>
        <family val="2"/>
      </rPr>
      <t xml:space="preserve"> (Vestibular)</t>
    </r>
  </si>
  <si>
    <t>How many of the 'inclusive' play features described above are accessible via a firm, even ground surface?</t>
  </si>
  <si>
    <r>
      <rPr>
        <sz val="10"/>
        <color theme="1"/>
        <rFont val="Century Gothic"/>
        <family val="2"/>
      </rPr>
      <t>How many grades of opportunities are there for</t>
    </r>
    <r>
      <rPr>
        <b/>
        <sz val="10"/>
        <color theme="1"/>
        <rFont val="Century Gothic"/>
        <family val="2"/>
      </rPr>
      <t xml:space="preserve"> physical locomotor play</t>
    </r>
  </si>
  <si>
    <t>Is signage easy to understand (pictorial / graphical information &amp; minimal text), provided at a height everyone can easily see (both sitting and/ or standing)?</t>
  </si>
  <si>
    <t>How many of the above play activities have enough space to enable a carer to aid a child with access?</t>
  </si>
  <si>
    <t>Pretend play, role play, sparks imagination, accessed from ground level &amp; elevated places</t>
  </si>
  <si>
    <r>
      <t xml:space="preserve">Overall Scoring Result                      </t>
    </r>
    <r>
      <rPr>
        <sz val="11"/>
        <color theme="0"/>
        <rFont val="Century Gothic"/>
        <family val="2"/>
      </rPr>
      <t xml:space="preserve">  (Maximum of 90 points)</t>
    </r>
  </si>
  <si>
    <r>
      <t xml:space="preserve">Total Inclusivity Score for this play area                         </t>
    </r>
    <r>
      <rPr>
        <sz val="11"/>
        <rFont val="Century Gothic"/>
        <family val="2"/>
      </rPr>
      <t>(maximum of 42 points)</t>
    </r>
  </si>
  <si>
    <t>Communicating about turn-taking, joining in, showing the way &amp;/or helping each other, &amp; game playing (could be hopscotch, snakes &amp; ladders, chess etc)</t>
  </si>
  <si>
    <t>or above</t>
  </si>
  <si>
    <t>Score 0-3</t>
  </si>
  <si>
    <t>Is there shade available for children to rest in?</t>
  </si>
  <si>
    <t>Is there any shade provided for adult carers?</t>
  </si>
  <si>
    <t>Are there toilet facilities? Are they accessible?</t>
  </si>
  <si>
    <t>At least 1.2m wide or wider?</t>
  </si>
  <si>
    <t>Hard surfaced &amp; in good condition?</t>
  </si>
  <si>
    <t>Gentle slopes and dropped kerbs?</t>
  </si>
  <si>
    <t>Pavements/ cycle routes</t>
  </si>
  <si>
    <t>Foot / cycle paths</t>
  </si>
  <si>
    <t>Non-existent</t>
  </si>
  <si>
    <t>Medium or adequate provision</t>
  </si>
  <si>
    <t>Are there any on-line tools, maps or signposting (e.g. a Council website with information)?</t>
  </si>
  <si>
    <t>Free of obstructions (e.g. benches, bicycles, pushchairs, low hanging tree branches)</t>
  </si>
  <si>
    <t>Free of potential hazards (e.g. swinging equipment, slide run-outs, opening gates etc)</t>
  </si>
  <si>
    <t>Free of intimidation (e.g. not forced to pass by much older children, ball play or boisterous play zones)</t>
  </si>
  <si>
    <t>Are tables provided (e.g. for picnics or to rest a drink container?) with the option for a wheelchair to pull up?</t>
  </si>
  <si>
    <t>Is there a café or drinking water fountain or other refreshment facilities nearby (e.g. a shop)?</t>
  </si>
  <si>
    <t>Boundary treatments are very site specific and requirements will depend on the location, setting, surroundings and type of play area</t>
  </si>
  <si>
    <r>
      <rPr>
        <sz val="10"/>
        <color theme="1"/>
        <rFont val="Century Gothic"/>
        <family val="2"/>
      </rPr>
      <t>What opportunities are there for</t>
    </r>
    <r>
      <rPr>
        <b/>
        <sz val="10"/>
        <color theme="1"/>
        <rFont val="Century Gothic"/>
        <family val="2"/>
      </rPr>
      <t xml:space="preserve"> mastery &amp; object play?</t>
    </r>
  </si>
  <si>
    <t>Play with sand (or other loose-fill materials), Finger tracing games &amp; puzzles, grip &amp; grasp of interactive moving/ components</t>
  </si>
  <si>
    <t>What, if any, provision is there for children with complex needs to be included in the above (e.g., can a safety harness be fitted, is it available on site? Or is there an adult size seat available?</t>
  </si>
  <si>
    <t>The Play Value Assessment is to consider the current play provision in terms of equipment and what function this is primarily designed to provide and for what age group. There are two key categories of functionality: Physical and Personal Development. These are then broken down into two age groups: Under 7 years and 7 or older.</t>
  </si>
  <si>
    <t>7 years or older</t>
  </si>
  <si>
    <t>0-29</t>
  </si>
  <si>
    <t>30-59</t>
  </si>
  <si>
    <t>60-90</t>
  </si>
  <si>
    <t>Total Score</t>
  </si>
  <si>
    <t>Rating</t>
  </si>
  <si>
    <t>Playground Inclusivity Assessment</t>
  </si>
  <si>
    <t>80-120</t>
  </si>
  <si>
    <t xml:space="preserve">The purpose of this assessment is to grade how easy it is for a family to find their way to a public play area and then to gain access into &amp; around that play area. Remember that barriers to access can be physical, cognitive and cultural. </t>
  </si>
  <si>
    <t>Signage is present on the fenced area</t>
  </si>
  <si>
    <t>There does not seem to be any public transport in close proximity</t>
  </si>
  <si>
    <t>Small path into fenced area to the bench</t>
  </si>
  <si>
    <t>1 x Bench in the fenced area only</t>
  </si>
  <si>
    <t>Numerous mature trees on site</t>
  </si>
  <si>
    <t>Generaly good visibility across the site other than the small wooden shelter/seating item</t>
  </si>
  <si>
    <t>There may be difficulties accessing certain equipment, particularly those located on bark. No hardstanding surfaces into the site other than the main pathway running through the play area.</t>
  </si>
  <si>
    <t>Most of the play area is a good open space for bicycles to be left/parked.</t>
  </si>
  <si>
    <t>Artwork and information of signs requires updating and replacing.</t>
  </si>
  <si>
    <t>Plenty of natural landscape and trees.</t>
  </si>
  <si>
    <t>Signage needs updating.</t>
  </si>
  <si>
    <t>Minimal range of physical challenge and play</t>
  </si>
  <si>
    <t>Minimal range of mastery and object play</t>
  </si>
  <si>
    <t>Good range of swinging and rocking</t>
  </si>
  <si>
    <t>More seating and picnic areas are required.</t>
  </si>
  <si>
    <t>Majority of equipment is for single users and without any 'game' playing other than informal games like 'hide and seek' using the wider surrounds.</t>
  </si>
  <si>
    <t>The Basket Swing is the only item that could be accessible via the existing ground (no hardstanding).</t>
  </si>
  <si>
    <t>The play zones are fairly clear with the fenced space for younger children. However this is a risk, this area could be used by older teenagers as a 'hang out' space and could create some intimidation.</t>
  </si>
  <si>
    <t>0-13</t>
  </si>
  <si>
    <t>14-28</t>
  </si>
  <si>
    <t>29-42</t>
  </si>
  <si>
    <t>Sensory play would largely be using the natural landscape surrounding the site and the bark used for surfacing.</t>
  </si>
  <si>
    <t>None.</t>
  </si>
  <si>
    <t>Are planting &amp; trees present?</t>
  </si>
  <si>
    <t>There is a fenced area for the toddler space, and most of the junior equipment is in a reasonably condensed and area.</t>
  </si>
  <si>
    <t>Minimal theming or elements of imagination play are present, however the natural landscape would encourage this.</t>
  </si>
  <si>
    <t>Basket Swing</t>
  </si>
  <si>
    <t>None observed.</t>
  </si>
  <si>
    <t>Street parking is available.</t>
  </si>
  <si>
    <t>Yes there are details on the Town Council web site with mapping details.</t>
  </si>
  <si>
    <t>Yes.</t>
  </si>
  <si>
    <t>Small pathway into the toddler space.</t>
  </si>
  <si>
    <t>No.</t>
  </si>
  <si>
    <t>Plenty of space available.</t>
  </si>
  <si>
    <t>Equipment is located either side of the pathway which could create an obstruction when in use.</t>
  </si>
  <si>
    <t>Mound and wooden shelter.</t>
  </si>
  <si>
    <t>Local access seems safe with minimal traffic.</t>
  </si>
  <si>
    <t>Only small pathway in toddler space is clearly marked and designated for access. No other formal markings or pathways into site other than main thoroughfare.</t>
  </si>
  <si>
    <t>Gate is likely less than recommended width and difficult to open.</t>
  </si>
  <si>
    <t>Wooden shelter / seating unit.</t>
  </si>
  <si>
    <t>Sufficient space around the Basket Swing.</t>
  </si>
  <si>
    <t>0-39</t>
  </si>
  <si>
    <t>40-79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</si>
</sst>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9" x14ac:knownFonts="1">
    <font>
      <sz val="11"/>
      <color theme="1"/>
      <name val="Calibri"/>
      <family val="2"/>
      <scheme val="minor"/>
    </font>
    <font>
      <sz val="11"/>
      <color theme="1"/>
      <name val="Calibri"/>
      <family val="2"/>
      <scheme val="minor"/>
    </font>
    <font>
      <b/>
      <sz val="12"/>
      <color theme="0"/>
      <name val="Century Gothic"/>
      <family val="2"/>
    </font>
    <font>
      <b/>
      <sz val="11"/>
      <color theme="1"/>
      <name val="Century Gothic"/>
      <family val="2"/>
    </font>
    <font>
      <b/>
      <sz val="14"/>
      <color theme="1"/>
      <name val="Century Gothic"/>
      <family val="2"/>
    </font>
    <font>
      <b/>
      <sz val="10"/>
      <color theme="1"/>
      <name val="Century Gothic"/>
      <family val="2"/>
    </font>
    <font>
      <sz val="10"/>
      <color theme="1"/>
      <name val="Century Gothic"/>
      <family val="2"/>
    </font>
    <font>
      <sz val="10"/>
      <color theme="0"/>
      <name val="Century Gothic"/>
      <family val="2"/>
    </font>
    <font>
      <b/>
      <sz val="12"/>
      <color theme="1"/>
      <name val="Century Gothic"/>
      <family val="2"/>
    </font>
    <font>
      <sz val="12"/>
      <color theme="1"/>
      <name val="Century Gothic"/>
      <family val="2"/>
    </font>
    <font>
      <i/>
      <sz val="10"/>
      <color theme="1"/>
      <name val="Century Gothic"/>
      <family val="2"/>
    </font>
    <font>
      <b/>
      <sz val="12"/>
      <name val="Century Gothic"/>
      <family val="2"/>
    </font>
    <font>
      <sz val="10"/>
      <name val="Century Gothic"/>
      <family val="2"/>
    </font>
    <font>
      <b/>
      <sz val="11"/>
      <color theme="0"/>
      <name val="Century Gothic"/>
      <family val="2"/>
    </font>
    <font>
      <sz val="9"/>
      <color theme="1"/>
      <name val="Century Gothic"/>
      <family val="2"/>
    </font>
    <font>
      <sz val="11"/>
      <color theme="0"/>
      <name val="Century Gothic"/>
      <family val="2"/>
    </font>
    <font>
      <b/>
      <sz val="11"/>
      <name val="Century Gothic"/>
      <family val="2"/>
    </font>
    <font>
      <sz val="11"/>
      <name val="Century Gothic"/>
      <family val="2"/>
    </font>
    <font>
      <sz val="10"/>
      <color theme="1"/>
      <name val="Calibri"/>
      <family val="2"/>
      <scheme val="minor"/>
    </font>
  </fonts>
  <fills count="13">
    <fill>
      <patternFill patternType="none"/>
    </fill>
    <fill>
      <patternFill patternType="gray125"/>
    </fill>
    <fill>
      <patternFill patternType="solid">
        <fgColor rgb="FF0070C0"/>
        <bgColor indexed="64"/>
      </patternFill>
    </fill>
    <fill>
      <patternFill patternType="solid">
        <fgColor theme="0" tint="-0.14999847407452621"/>
        <bgColor indexed="64"/>
      </patternFill>
    </fill>
    <fill>
      <patternFill patternType="solid">
        <fgColor rgb="FF61B0FF"/>
        <bgColor indexed="64"/>
      </patternFill>
    </fill>
    <fill>
      <patternFill patternType="solid">
        <fgColor theme="3" tint="0.79998168889431442"/>
        <bgColor indexed="64"/>
      </patternFill>
    </fill>
    <fill>
      <patternFill patternType="solid">
        <fgColor rgb="FFA3FFE0"/>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rgb="FF3399FF"/>
        <bgColor indexed="64"/>
      </patternFill>
    </fill>
  </fills>
  <borders count="3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thin">
        <color indexed="64"/>
      </left>
      <right style="hair">
        <color auto="1"/>
      </right>
      <top style="hair">
        <color auto="1"/>
      </top>
      <bottom style="thin">
        <color indexed="64"/>
      </bottom>
      <diagonal/>
    </border>
    <border>
      <left style="hair">
        <color auto="1"/>
      </left>
      <right style="hair">
        <color auto="1"/>
      </right>
      <top style="hair">
        <color auto="1"/>
      </top>
      <bottom style="thin">
        <color indexed="64"/>
      </bottom>
      <diagonal/>
    </border>
    <border>
      <left style="hair">
        <color auto="1"/>
      </left>
      <right style="thin">
        <color indexed="64"/>
      </right>
      <top style="hair">
        <color auto="1"/>
      </top>
      <bottom style="thin">
        <color indexed="64"/>
      </bottom>
      <diagonal/>
    </border>
    <border>
      <left style="hair">
        <color auto="1"/>
      </left>
      <right style="hair">
        <color auto="1"/>
      </right>
      <top/>
      <bottom style="hair">
        <color auto="1"/>
      </bottom>
      <diagonal/>
    </border>
    <border>
      <left style="thin">
        <color indexed="64"/>
      </left>
      <right style="hair">
        <color auto="1"/>
      </right>
      <top/>
      <bottom style="hair">
        <color auto="1"/>
      </bottom>
      <diagonal/>
    </border>
    <border>
      <left style="hair">
        <color auto="1"/>
      </left>
      <right style="thin">
        <color indexed="64"/>
      </right>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hair">
        <color auto="1"/>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hair">
        <color auto="1"/>
      </left>
      <right style="hair">
        <color auto="1"/>
      </right>
      <top/>
      <bottom/>
      <diagonal/>
    </border>
    <border>
      <left style="hair">
        <color auto="1"/>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9">
    <xf numFmtId="0" fontId="0" fillId="0" borderId="0" xfId="0"/>
    <xf numFmtId="0" fontId="6" fillId="0" borderId="0" xfId="0" applyFont="1"/>
    <xf numFmtId="0" fontId="6"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5" fillId="0" borderId="0" xfId="0" applyFont="1"/>
    <xf numFmtId="0" fontId="8" fillId="0" borderId="0" xfId="0" applyFont="1"/>
    <xf numFmtId="0" fontId="8" fillId="0" borderId="0" xfId="0" applyFont="1" applyAlignment="1">
      <alignment vertical="center"/>
    </xf>
    <xf numFmtId="0" fontId="9" fillId="0" borderId="0" xfId="0" applyFont="1"/>
    <xf numFmtId="0" fontId="6" fillId="0" borderId="4" xfId="0" applyFont="1" applyBorder="1" applyAlignment="1">
      <alignment horizontal="center" vertical="center"/>
    </xf>
    <xf numFmtId="0" fontId="6" fillId="0" borderId="11" xfId="0" applyFont="1" applyBorder="1" applyAlignment="1">
      <alignment horizontal="center" vertical="center"/>
    </xf>
    <xf numFmtId="0" fontId="5" fillId="6" borderId="8" xfId="0" applyFont="1" applyFill="1" applyBorder="1" applyAlignment="1">
      <alignment horizontal="center" vertical="center"/>
    </xf>
    <xf numFmtId="0" fontId="5" fillId="6" borderId="0" xfId="0" applyFont="1" applyFill="1" applyAlignment="1">
      <alignment vertical="center" wrapText="1"/>
    </xf>
    <xf numFmtId="0" fontId="6" fillId="6" borderId="0" xfId="0" applyFont="1" applyFill="1" applyAlignment="1">
      <alignment horizontal="center" vertical="center"/>
    </xf>
    <xf numFmtId="0" fontId="6" fillId="6" borderId="9" xfId="0" applyFont="1" applyFill="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2" fillId="2" borderId="1" xfId="0" applyFont="1" applyFill="1" applyBorder="1" applyAlignment="1">
      <alignment vertical="center"/>
    </xf>
    <xf numFmtId="0" fontId="2" fillId="2" borderId="2" xfId="0" applyFont="1" applyFill="1" applyBorder="1" applyAlignment="1">
      <alignmen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left" vertical="center"/>
    </xf>
    <xf numFmtId="0" fontId="2" fillId="2" borderId="2" xfId="0" applyFont="1" applyFill="1" applyBorder="1" applyAlignment="1">
      <alignment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xf>
    <xf numFmtId="0" fontId="6" fillId="0" borderId="15" xfId="0" applyFont="1" applyBorder="1" applyAlignment="1">
      <alignment horizontal="center" vertical="center"/>
    </xf>
    <xf numFmtId="0" fontId="6" fillId="0" borderId="17" xfId="0" applyFont="1" applyBorder="1" applyAlignment="1">
      <alignment horizontal="center" vertical="center"/>
    </xf>
    <xf numFmtId="0" fontId="6" fillId="6" borderId="8" xfId="0" applyFont="1" applyFill="1" applyBorder="1" applyAlignment="1">
      <alignment horizontal="center" vertical="center"/>
    </xf>
    <xf numFmtId="0" fontId="2" fillId="2" borderId="18" xfId="0" applyFont="1" applyFill="1" applyBorder="1" applyAlignment="1">
      <alignment horizontal="left" vertical="center"/>
    </xf>
    <xf numFmtId="0" fontId="2" fillId="2" borderId="19" xfId="0" applyFont="1" applyFill="1" applyBorder="1" applyAlignment="1">
      <alignment horizontal="left" vertical="center"/>
    </xf>
    <xf numFmtId="0" fontId="6" fillId="3" borderId="5" xfId="0" applyFont="1" applyFill="1" applyBorder="1" applyAlignment="1">
      <alignment horizontal="left" vertical="center"/>
    </xf>
    <xf numFmtId="0" fontId="6" fillId="3" borderId="6" xfId="0" applyFont="1" applyFill="1" applyBorder="1" applyAlignment="1">
      <alignment horizontal="left" vertical="center"/>
    </xf>
    <xf numFmtId="0" fontId="6" fillId="3" borderId="6" xfId="0" applyFont="1" applyFill="1" applyBorder="1" applyAlignment="1">
      <alignment horizontal="center" vertical="center"/>
    </xf>
    <xf numFmtId="9" fontId="6" fillId="3" borderId="7" xfId="1" applyFont="1" applyFill="1" applyBorder="1" applyAlignment="1">
      <alignment horizontal="center" vertical="center"/>
    </xf>
    <xf numFmtId="0" fontId="6" fillId="0" borderId="0" xfId="0" applyFont="1" applyAlignment="1">
      <alignment vertical="center"/>
    </xf>
    <xf numFmtId="0" fontId="5" fillId="0" borderId="0" xfId="0" applyFont="1" applyAlignment="1">
      <alignment horizontal="center" vertical="center"/>
    </xf>
    <xf numFmtId="0" fontId="6" fillId="0" borderId="4" xfId="0" applyFont="1" applyBorder="1" applyAlignment="1">
      <alignment vertical="center"/>
    </xf>
    <xf numFmtId="0" fontId="6" fillId="0" borderId="10" xfId="0" applyFont="1" applyBorder="1" applyAlignment="1">
      <alignment vertical="center"/>
    </xf>
    <xf numFmtId="0" fontId="6" fillId="0" borderId="12" xfId="0" applyFont="1" applyBorder="1" applyAlignment="1">
      <alignment vertical="center"/>
    </xf>
    <xf numFmtId="0" fontId="6" fillId="0" borderId="13" xfId="0" applyFont="1" applyBorder="1" applyAlignment="1">
      <alignment vertical="center"/>
    </xf>
    <xf numFmtId="0" fontId="6" fillId="4" borderId="5" xfId="0" applyFont="1" applyFill="1" applyBorder="1" applyAlignment="1">
      <alignment vertical="center"/>
    </xf>
    <xf numFmtId="0" fontId="6" fillId="4" borderId="6" xfId="0" applyFont="1" applyFill="1" applyBorder="1" applyAlignment="1">
      <alignment vertical="center"/>
    </xf>
    <xf numFmtId="0" fontId="13" fillId="2" borderId="18" xfId="0" applyFont="1" applyFill="1" applyBorder="1" applyAlignment="1">
      <alignment horizontal="left" vertical="center" wrapText="1"/>
    </xf>
    <xf numFmtId="0" fontId="6" fillId="0" borderId="16" xfId="0" applyFont="1" applyBorder="1" applyAlignment="1">
      <alignment vertical="center"/>
    </xf>
    <xf numFmtId="0" fontId="6" fillId="0" borderId="15" xfId="0" applyFont="1" applyBorder="1" applyAlignment="1">
      <alignment vertical="center"/>
    </xf>
    <xf numFmtId="0" fontId="3" fillId="4" borderId="21" xfId="0" applyFont="1" applyFill="1" applyBorder="1" applyAlignment="1">
      <alignment horizontal="center" vertical="center"/>
    </xf>
    <xf numFmtId="0" fontId="11" fillId="6" borderId="1" xfId="0" applyFont="1" applyFill="1" applyBorder="1" applyAlignment="1">
      <alignment vertical="center"/>
    </xf>
    <xf numFmtId="0" fontId="11" fillId="6" borderId="2" xfId="0" applyFont="1" applyFill="1" applyBorder="1" applyAlignment="1">
      <alignment horizontal="left" vertical="center"/>
    </xf>
    <xf numFmtId="0" fontId="12" fillId="6" borderId="2" xfId="0" applyFont="1" applyFill="1" applyBorder="1" applyAlignment="1">
      <alignment horizontal="center" vertical="center" wrapText="1"/>
    </xf>
    <xf numFmtId="0" fontId="12" fillId="6" borderId="3" xfId="0" applyFont="1" applyFill="1" applyBorder="1" applyAlignment="1">
      <alignment horizontal="center" vertical="center"/>
    </xf>
    <xf numFmtId="0" fontId="11" fillId="6" borderId="2" xfId="0" applyFont="1" applyFill="1" applyBorder="1" applyAlignment="1">
      <alignment vertical="center"/>
    </xf>
    <xf numFmtId="0" fontId="11" fillId="6" borderId="2" xfId="0" applyFont="1" applyFill="1" applyBorder="1" applyAlignment="1">
      <alignment horizontal="center" vertical="center"/>
    </xf>
    <xf numFmtId="0" fontId="11" fillId="6" borderId="3" xfId="0" applyFont="1" applyFill="1" applyBorder="1" applyAlignment="1">
      <alignment horizontal="center" vertical="center"/>
    </xf>
    <xf numFmtId="0" fontId="5" fillId="4" borderId="23" xfId="0" applyFont="1" applyFill="1" applyBorder="1" applyAlignment="1">
      <alignment vertical="center"/>
    </xf>
    <xf numFmtId="0" fontId="5" fillId="4" borderId="23" xfId="0" applyFont="1" applyFill="1" applyBorder="1" applyAlignment="1">
      <alignment horizontal="center" vertical="center"/>
    </xf>
    <xf numFmtId="0" fontId="6" fillId="0" borderId="23" xfId="0" applyFont="1" applyBorder="1" applyAlignment="1">
      <alignment horizontal="center" vertical="center"/>
    </xf>
    <xf numFmtId="0" fontId="6" fillId="9" borderId="23" xfId="0" applyFont="1" applyFill="1" applyBorder="1" applyAlignment="1">
      <alignment horizontal="center" vertical="center"/>
    </xf>
    <xf numFmtId="0" fontId="6" fillId="10" borderId="23" xfId="0" applyFont="1" applyFill="1" applyBorder="1" applyAlignment="1">
      <alignment horizontal="center" vertical="center"/>
    </xf>
    <xf numFmtId="0" fontId="6" fillId="11" borderId="23" xfId="0" applyFont="1" applyFill="1" applyBorder="1" applyAlignment="1">
      <alignment horizontal="center" vertical="center"/>
    </xf>
    <xf numFmtId="0" fontId="5" fillId="4" borderId="23"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5" fillId="4" borderId="23" xfId="0" applyFont="1" applyFill="1" applyBorder="1" applyAlignment="1">
      <alignment horizontal="left" vertical="center" wrapText="1"/>
    </xf>
    <xf numFmtId="0" fontId="14" fillId="0" borderId="23" xfId="0" applyFont="1" applyBorder="1" applyAlignment="1">
      <alignment horizontal="left" vertical="center" wrapText="1"/>
    </xf>
    <xf numFmtId="0" fontId="5" fillId="4" borderId="23" xfId="0" applyFont="1" applyFill="1" applyBorder="1" applyAlignment="1">
      <alignment vertical="center" wrapText="1"/>
    </xf>
    <xf numFmtId="0" fontId="6" fillId="4" borderId="23" xfId="0" applyFont="1" applyFill="1" applyBorder="1" applyAlignment="1">
      <alignment horizontal="center" vertical="center"/>
    </xf>
    <xf numFmtId="0" fontId="6" fillId="4" borderId="23" xfId="0" applyFont="1" applyFill="1" applyBorder="1" applyAlignment="1">
      <alignment horizontal="left" vertical="center" wrapText="1"/>
    </xf>
    <xf numFmtId="0" fontId="6" fillId="0" borderId="23" xfId="0" applyFont="1" applyBorder="1" applyAlignment="1">
      <alignment horizontal="left" vertical="center" wrapText="1"/>
    </xf>
    <xf numFmtId="0" fontId="11" fillId="4" borderId="23" xfId="0" applyFont="1" applyFill="1" applyBorder="1" applyAlignment="1">
      <alignment vertical="center"/>
    </xf>
    <xf numFmtId="0" fontId="11" fillId="4" borderId="23" xfId="0" applyFont="1" applyFill="1" applyBorder="1" applyAlignment="1">
      <alignment horizontal="left" vertical="center" wrapText="1"/>
    </xf>
    <xf numFmtId="0" fontId="6" fillId="0" borderId="23" xfId="0" applyFont="1" applyBorder="1" applyAlignment="1">
      <alignment vertical="center" wrapText="1"/>
    </xf>
    <xf numFmtId="0" fontId="6" fillId="0" borderId="23" xfId="0" applyFont="1" applyBorder="1"/>
    <xf numFmtId="0" fontId="5" fillId="6" borderId="22" xfId="0" applyFont="1" applyFill="1" applyBorder="1" applyAlignment="1">
      <alignment horizontal="center" vertical="center"/>
    </xf>
    <xf numFmtId="0" fontId="5" fillId="6" borderId="27" xfId="0" applyFont="1" applyFill="1" applyBorder="1" applyAlignment="1">
      <alignment vertical="center" wrapText="1"/>
    </xf>
    <xf numFmtId="0" fontId="6" fillId="6" borderId="27" xfId="0" applyFont="1" applyFill="1" applyBorder="1" applyAlignment="1">
      <alignment horizontal="center" vertical="center"/>
    </xf>
    <xf numFmtId="0" fontId="6" fillId="6" borderId="28" xfId="0" applyFont="1" applyFill="1" applyBorder="1" applyAlignment="1">
      <alignment horizontal="center" vertical="center"/>
    </xf>
    <xf numFmtId="0" fontId="5" fillId="4" borderId="3" xfId="0" applyFont="1" applyFill="1" applyBorder="1" applyAlignment="1">
      <alignment horizontal="center" vertical="center"/>
    </xf>
    <xf numFmtId="0" fontId="6" fillId="9" borderId="3" xfId="0" applyFont="1" applyFill="1" applyBorder="1" applyAlignment="1">
      <alignment horizontal="center" vertical="center"/>
    </xf>
    <xf numFmtId="0" fontId="6" fillId="10" borderId="3" xfId="0" applyFont="1" applyFill="1" applyBorder="1" applyAlignment="1">
      <alignment horizontal="center" vertical="center"/>
    </xf>
    <xf numFmtId="0" fontId="6" fillId="11" borderId="3" xfId="0" applyFont="1" applyFill="1" applyBorder="1" applyAlignment="1">
      <alignment horizontal="center" vertical="center"/>
    </xf>
    <xf numFmtId="0" fontId="11" fillId="12" borderId="18" xfId="0" applyFont="1" applyFill="1" applyBorder="1" applyAlignment="1">
      <alignment horizontal="center" vertical="center"/>
    </xf>
    <xf numFmtId="0" fontId="2" fillId="2" borderId="26" xfId="0" applyFont="1" applyFill="1" applyBorder="1" applyAlignment="1">
      <alignment horizontal="center" vertical="center"/>
    </xf>
    <xf numFmtId="0" fontId="6" fillId="0" borderId="29" xfId="0" applyFont="1" applyBorder="1" applyAlignment="1">
      <alignment horizontal="center" vertical="center"/>
    </xf>
    <xf numFmtId="0" fontId="6" fillId="0" borderId="23" xfId="0" applyFont="1" applyBorder="1" applyAlignment="1">
      <alignment vertical="center"/>
    </xf>
    <xf numFmtId="0" fontId="6" fillId="5" borderId="1" xfId="0" applyFont="1" applyFill="1" applyBorder="1" applyAlignment="1">
      <alignment horizontal="left" vertical="center" wrapText="1"/>
    </xf>
    <xf numFmtId="0" fontId="6" fillId="7" borderId="1" xfId="0" applyFont="1" applyFill="1" applyBorder="1" applyAlignment="1">
      <alignment horizontal="left" vertical="top" wrapText="1"/>
    </xf>
    <xf numFmtId="0" fontId="6" fillId="8" borderId="1" xfId="0" applyFont="1" applyFill="1" applyBorder="1" applyAlignment="1">
      <alignment horizontal="left" vertical="top" wrapText="1"/>
    </xf>
    <xf numFmtId="0" fontId="3" fillId="5" borderId="1" xfId="2" applyNumberFormat="1" applyFont="1" applyFill="1" applyBorder="1" applyAlignment="1">
      <alignment horizontal="center" vertical="center" wrapText="1"/>
    </xf>
    <xf numFmtId="0" fontId="6" fillId="5" borderId="3" xfId="0" applyFont="1" applyFill="1" applyBorder="1" applyAlignment="1">
      <alignment horizontal="left" vertical="center" wrapText="1"/>
    </xf>
    <xf numFmtId="0" fontId="8" fillId="7" borderId="1" xfId="2" applyNumberFormat="1" applyFont="1" applyFill="1" applyBorder="1" applyAlignment="1">
      <alignment horizontal="center" vertical="center" wrapText="1"/>
    </xf>
    <xf numFmtId="0" fontId="6" fillId="7" borderId="3" xfId="0" applyFont="1" applyFill="1" applyBorder="1" applyAlignment="1">
      <alignment horizontal="left" vertical="center" wrapText="1"/>
    </xf>
    <xf numFmtId="0" fontId="8" fillId="8" borderId="1" xfId="2" applyNumberFormat="1" applyFont="1" applyFill="1" applyBorder="1" applyAlignment="1">
      <alignment horizontal="center" vertical="center" wrapText="1"/>
    </xf>
    <xf numFmtId="0" fontId="6" fillId="8" borderId="3" xfId="0" applyFont="1" applyFill="1" applyBorder="1" applyAlignment="1">
      <alignment horizontal="left" vertical="center" wrapText="1"/>
    </xf>
    <xf numFmtId="0" fontId="6" fillId="0" borderId="23" xfId="0" applyFont="1" applyBorder="1" applyAlignment="1">
      <alignment horizontal="center" vertical="center" wrapText="1"/>
    </xf>
    <xf numFmtId="0" fontId="11" fillId="6" borderId="2" xfId="0" applyFont="1" applyFill="1" applyBorder="1" applyAlignment="1">
      <alignment horizontal="center" vertical="center" wrapText="1"/>
    </xf>
    <xf numFmtId="9" fontId="11" fillId="10" borderId="20" xfId="1" applyFont="1" applyFill="1" applyBorder="1" applyAlignment="1">
      <alignment horizontal="center" vertical="center"/>
    </xf>
    <xf numFmtId="0" fontId="6" fillId="7" borderId="1" xfId="0" applyFont="1" applyFill="1" applyBorder="1" applyAlignment="1">
      <alignment horizontal="left" vertical="center" wrapText="1"/>
    </xf>
    <xf numFmtId="0" fontId="6" fillId="8" borderId="1" xfId="0" applyFont="1" applyFill="1" applyBorder="1" applyAlignment="1">
      <alignment horizontal="left" vertical="center" wrapText="1"/>
    </xf>
    <xf numFmtId="0" fontId="6" fillId="0" borderId="23" xfId="0" applyFont="1" applyBorder="1" applyAlignment="1">
      <alignment horizontal="right" vertical="center"/>
    </xf>
    <xf numFmtId="0" fontId="6" fillId="0" borderId="21" xfId="0" applyFont="1" applyBorder="1" applyAlignment="1">
      <alignment horizontal="right" vertical="center"/>
    </xf>
    <xf numFmtId="0" fontId="13" fillId="0" borderId="0" xfId="0" applyFont="1" applyAlignment="1">
      <alignment horizontal="left" vertical="center" wrapText="1"/>
    </xf>
    <xf numFmtId="0" fontId="2" fillId="0" borderId="0" xfId="0" applyFont="1" applyAlignment="1">
      <alignment horizontal="center" vertical="center"/>
    </xf>
    <xf numFmtId="9" fontId="11" fillId="0" borderId="0" xfId="1" applyFont="1" applyFill="1" applyBorder="1" applyAlignment="1">
      <alignment horizontal="center" vertical="center"/>
    </xf>
    <xf numFmtId="0" fontId="0" fillId="0" borderId="0" xfId="0" applyAlignment="1">
      <alignment horizontal="center" vertical="center"/>
    </xf>
    <xf numFmtId="0" fontId="6" fillId="0" borderId="0" xfId="0" applyFont="1" applyAlignment="1">
      <alignment horizontal="left" vertical="top" wrapText="1"/>
    </xf>
    <xf numFmtId="0" fontId="4" fillId="0" borderId="23" xfId="0" applyFont="1" applyBorder="1" applyAlignment="1">
      <alignment horizontal="center" vertical="center"/>
    </xf>
    <xf numFmtId="0" fontId="6" fillId="0" borderId="1" xfId="0" applyFont="1" applyBorder="1" applyAlignment="1">
      <alignment horizontal="left" vertical="center" wrapText="1"/>
    </xf>
    <xf numFmtId="0" fontId="0" fillId="0" borderId="3" xfId="0" applyBorder="1" applyAlignment="1">
      <alignment horizontal="left" vertical="center" wrapText="1"/>
    </xf>
    <xf numFmtId="0" fontId="0" fillId="0" borderId="3" xfId="0" applyBorder="1"/>
    <xf numFmtId="0" fontId="6" fillId="0" borderId="0" xfId="0" applyFont="1" applyAlignment="1">
      <alignment horizontal="left" vertical="center" wrapText="1"/>
    </xf>
    <xf numFmtId="0" fontId="0" fillId="0" borderId="0" xfId="0" applyAlignment="1">
      <alignment horizontal="left" wrapText="1"/>
    </xf>
    <xf numFmtId="9" fontId="11" fillId="9" borderId="19" xfId="1" applyFont="1" applyFill="1" applyBorder="1" applyAlignment="1">
      <alignment horizontal="center" vertical="center"/>
    </xf>
    <xf numFmtId="0" fontId="0" fillId="0" borderId="20" xfId="0"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6" borderId="1" xfId="0" applyFont="1" applyFill="1" applyBorder="1" applyAlignment="1">
      <alignment horizontal="center" vertical="center"/>
    </xf>
    <xf numFmtId="0" fontId="6" fillId="6" borderId="2" xfId="0" applyFont="1" applyFill="1" applyBorder="1" applyAlignment="1">
      <alignment horizontal="center" vertical="center"/>
    </xf>
    <xf numFmtId="0" fontId="6" fillId="6" borderId="3" xfId="0" applyFont="1" applyFill="1" applyBorder="1" applyAlignment="1">
      <alignment horizontal="center" vertical="center"/>
    </xf>
    <xf numFmtId="0" fontId="4" fillId="0" borderId="5"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6" fillId="0" borderId="5" xfId="0" applyFont="1" applyBorder="1" applyAlignment="1">
      <alignment horizontal="left" vertical="center" wrapText="1"/>
    </xf>
    <xf numFmtId="0" fontId="18" fillId="0" borderId="7" xfId="0" applyFont="1" applyBorder="1" applyAlignment="1">
      <alignment horizontal="left" vertical="center" wrapText="1"/>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5" xfId="0" applyFont="1" applyBorder="1" applyAlignment="1">
      <alignment horizontal="left" vertical="center" wrapText="1"/>
    </xf>
    <xf numFmtId="0" fontId="0" fillId="0" borderId="0" xfId="0"/>
    <xf numFmtId="0" fontId="6" fillId="5" borderId="2" xfId="0" applyFont="1" applyFill="1" applyBorder="1" applyAlignment="1">
      <alignment horizontal="left" vertical="center" wrapText="1"/>
    </xf>
    <xf numFmtId="0" fontId="0" fillId="0" borderId="3" xfId="0" applyBorder="1" applyAlignment="1">
      <alignment vertical="center"/>
    </xf>
    <xf numFmtId="0" fontId="6" fillId="7" borderId="2" xfId="0" applyFont="1" applyFill="1" applyBorder="1" applyAlignment="1">
      <alignment horizontal="left" vertical="center" wrapText="1"/>
    </xf>
    <xf numFmtId="0" fontId="6" fillId="8" borderId="2" xfId="0" applyFont="1" applyFill="1" applyBorder="1" applyAlignment="1">
      <alignment horizontal="left" vertical="center" wrapText="1"/>
    </xf>
    <xf numFmtId="0" fontId="6" fillId="0" borderId="23" xfId="0" applyFont="1" applyBorder="1" applyAlignment="1">
      <alignment horizontal="center" vertical="center"/>
    </xf>
    <xf numFmtId="0" fontId="0" fillId="0" borderId="23" xfId="0" applyBorder="1"/>
    <xf numFmtId="0" fontId="0" fillId="0" borderId="23" xfId="0" applyBorder="1" applyAlignment="1">
      <alignment vertical="center"/>
    </xf>
    <xf numFmtId="0" fontId="11" fillId="10" borderId="18" xfId="0" applyFont="1" applyFill="1" applyBorder="1" applyAlignment="1">
      <alignment horizontal="center" vertical="center"/>
    </xf>
    <xf numFmtId="0" fontId="0" fillId="10" borderId="20" xfId="0" applyFill="1" applyBorder="1" applyAlignment="1">
      <alignment horizontal="center" vertical="center"/>
    </xf>
    <xf numFmtId="0" fontId="6" fillId="0" borderId="1" xfId="0" applyFont="1" applyBorder="1" applyAlignment="1">
      <alignment horizontal="center" vertical="center"/>
    </xf>
    <xf numFmtId="0" fontId="6" fillId="4" borderId="1" xfId="0" applyFont="1" applyFill="1" applyBorder="1" applyAlignment="1">
      <alignment horizontal="center" vertical="center" wrapText="1"/>
    </xf>
    <xf numFmtId="0" fontId="0" fillId="0" borderId="3" xfId="0" applyBorder="1" applyAlignment="1">
      <alignment horizontal="center" vertical="center"/>
    </xf>
    <xf numFmtId="0" fontId="6" fillId="0" borderId="1" xfId="0" applyFont="1" applyBorder="1" applyAlignment="1">
      <alignment horizontal="center" vertical="center" wrapText="1"/>
    </xf>
    <xf numFmtId="0" fontId="0" fillId="0" borderId="3" xfId="0" applyBorder="1" applyAlignment="1">
      <alignment vertical="center" wrapText="1"/>
    </xf>
    <xf numFmtId="0" fontId="0" fillId="0" borderId="3" xfId="0" applyBorder="1" applyAlignment="1">
      <alignment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11" fillId="6" borderId="2" xfId="0" applyFont="1" applyFill="1" applyBorder="1" applyAlignment="1">
      <alignment horizontal="left" vertical="center" wrapText="1"/>
    </xf>
    <xf numFmtId="0" fontId="11" fillId="6" borderId="3" xfId="0" applyFont="1" applyFill="1" applyBorder="1" applyAlignment="1">
      <alignment horizontal="left" vertical="center" wrapText="1"/>
    </xf>
    <xf numFmtId="0" fontId="16" fillId="12" borderId="18" xfId="0" applyFont="1" applyFill="1" applyBorder="1" applyAlignment="1">
      <alignment horizontal="left" vertical="center" wrapText="1"/>
    </xf>
    <xf numFmtId="0" fontId="16" fillId="12" borderId="19" xfId="0" applyFont="1" applyFill="1" applyBorder="1" applyAlignment="1">
      <alignment horizontal="left" vertical="center" wrapText="1"/>
    </xf>
    <xf numFmtId="0" fontId="6" fillId="0" borderId="23" xfId="0" applyFont="1" applyBorder="1" applyAlignment="1">
      <alignment horizontal="center" vertical="center" wrapText="1"/>
    </xf>
    <xf numFmtId="0" fontId="0" fillId="0" borderId="23" xfId="0" applyBorder="1" applyAlignment="1">
      <alignment vertical="center" wrapText="1"/>
    </xf>
    <xf numFmtId="0" fontId="6" fillId="4" borderId="23" xfId="0" applyFont="1" applyFill="1" applyBorder="1" applyAlignment="1">
      <alignment horizontal="center" vertical="center" wrapText="1"/>
    </xf>
    <xf numFmtId="0" fontId="0" fillId="0" borderId="23" xfId="0" applyBorder="1" applyAlignment="1">
      <alignment horizontal="center" vertical="center"/>
    </xf>
    <xf numFmtId="0" fontId="5" fillId="4" borderId="23" xfId="0" applyFont="1" applyFill="1" applyBorder="1" applyAlignment="1">
      <alignment horizontal="center" vertical="center"/>
    </xf>
    <xf numFmtId="0" fontId="0" fillId="0" borderId="7" xfId="0" applyBorder="1" applyAlignment="1">
      <alignment wrapText="1"/>
    </xf>
  </cellXfs>
  <cellStyles count="3">
    <cellStyle name="Comma" xfId="2" builtinId="3"/>
    <cellStyle name="Normal" xfId="0" builtinId="0"/>
    <cellStyle name="Percent" xfId="1" builtinId="5"/>
  </cellStyles>
  <dxfs count="0"/>
  <tableStyles count="0" defaultTableStyle="TableStyleMedium2" defaultPivotStyle="PivotStyleMedium9"/>
  <colors>
    <mruColors>
      <color rgb="FFA3FFE0"/>
      <color rgb="FF61B0FF"/>
      <color rgb="FF3399FF"/>
      <color rgb="FF01FFAA"/>
      <color rgb="FFE5FFF6"/>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569304</xdr:colOff>
      <xdr:row>1</xdr:row>
      <xdr:rowOff>66675</xdr:rowOff>
    </xdr:from>
    <xdr:to>
      <xdr:col>3</xdr:col>
      <xdr:colOff>1735429</xdr:colOff>
      <xdr:row>1</xdr:row>
      <xdr:rowOff>825500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341329" y="419100"/>
          <a:ext cx="1166125" cy="758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990600</xdr:colOff>
      <xdr:row>2</xdr:row>
      <xdr:rowOff>19050</xdr:rowOff>
    </xdr:from>
    <xdr:to>
      <xdr:col>2</xdr:col>
      <xdr:colOff>2159900</xdr:colOff>
      <xdr:row>7</xdr:row>
      <xdr:rowOff>0</xdr:rowOff>
    </xdr:to>
    <xdr:pic>
      <xdr:nvPicPr>
        <xdr:cNvPr id="5" name="Picture 4">
          <a:extLst>
            <a:ext uri="{FF2B5EF4-FFF2-40B4-BE49-F238E27FC236}">
              <a16:creationId xmlns:a16="http://schemas.microsoft.com/office/drawing/2014/main" id="{A62A4972-7A52-4DA9-942E-905D9B003F5C}"/>
            </a:ext>
          </a:extLst>
        </xdr:cNvPr>
        <xdr:cNvPicPr>
          <a:picLocks noChangeAspect="1"/>
        </xdr:cNvPicPr>
      </xdr:nvPicPr>
      <xdr:blipFill>
        <a:blip xmlns:r="http://schemas.openxmlformats.org/officeDocument/2006/relationships" r:embed="rId1"/>
        <a:stretch>
          <a:fillRect/>
        </a:stretch>
      </xdr:blipFill>
      <xdr:spPr>
        <a:xfrm>
          <a:off x="3956050" y="539750"/>
          <a:ext cx="1172475" cy="7715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361950</xdr:colOff>
      <xdr:row>1</xdr:row>
      <xdr:rowOff>142875</xdr:rowOff>
    </xdr:from>
    <xdr:to>
      <xdr:col>4</xdr:col>
      <xdr:colOff>1531250</xdr:colOff>
      <xdr:row>1</xdr:row>
      <xdr:rowOff>914400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7286625" y="495300"/>
          <a:ext cx="1169300" cy="7715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4"/>
  <sheetViews>
    <sheetView tabSelected="1" view="pageLayout" zoomScale="96" zoomScaleNormal="100" zoomScalePageLayoutView="96" workbookViewId="0">
      <selection activeCell="A17" sqref="A17"/>
    </sheetView>
  </sheetViews>
  <sheetFormatPr defaultColWidth="9.109375" defaultRowHeight="13.2" x14ac:dyDescent="0.25"/>
  <cols>
    <col min="1" max="1" width="27.44140625" style="3" customWidth="1"/>
    <col min="2" max="2" width="52.88671875" style="1" customWidth="1"/>
    <col min="3" max="3" width="13.5546875" style="3" customWidth="1"/>
    <col min="4" max="4" width="47.5546875" style="3" customWidth="1"/>
    <col min="5" max="16384" width="9.109375" style="1"/>
  </cols>
  <sheetData>
    <row r="1" spans="1:4" ht="27.75" customHeight="1" x14ac:dyDescent="0.25">
      <c r="A1" s="105" t="s">
        <v>40</v>
      </c>
      <c r="B1" s="105"/>
      <c r="C1" s="105"/>
      <c r="D1" s="105"/>
    </row>
    <row r="2" spans="1:4" ht="71.25" customHeight="1" x14ac:dyDescent="0.3">
      <c r="A2" s="106" t="s">
        <v>158</v>
      </c>
      <c r="B2" s="107"/>
      <c r="C2" s="106"/>
      <c r="D2" s="108"/>
    </row>
    <row r="3" spans="1:4" s="35" customFormat="1" ht="23.1" customHeight="1" x14ac:dyDescent="0.3">
      <c r="A3" s="55" t="s">
        <v>95</v>
      </c>
      <c r="B3" s="55" t="s">
        <v>77</v>
      </c>
      <c r="C3" s="76" t="s">
        <v>154</v>
      </c>
      <c r="D3" s="55" t="s">
        <v>155</v>
      </c>
    </row>
    <row r="4" spans="1:4" ht="18" customHeight="1" x14ac:dyDescent="0.25">
      <c r="A4" s="98" t="s">
        <v>137</v>
      </c>
      <c r="B4" s="56">
        <v>0</v>
      </c>
      <c r="C4" s="77" t="s">
        <v>200</v>
      </c>
      <c r="D4" s="57" t="s">
        <v>98</v>
      </c>
    </row>
    <row r="5" spans="1:4" s="35" customFormat="1" ht="18.75" customHeight="1" x14ac:dyDescent="0.3">
      <c r="A5" s="98" t="s">
        <v>96</v>
      </c>
      <c r="B5" s="56">
        <v>1</v>
      </c>
      <c r="C5" s="78" t="s">
        <v>201</v>
      </c>
      <c r="D5" s="58" t="s">
        <v>99</v>
      </c>
    </row>
    <row r="6" spans="1:4" s="35" customFormat="1" ht="18.75" customHeight="1" x14ac:dyDescent="0.3">
      <c r="A6" s="98" t="s">
        <v>138</v>
      </c>
      <c r="B6" s="56">
        <v>2</v>
      </c>
      <c r="C6" s="59" t="s">
        <v>157</v>
      </c>
      <c r="D6" s="59" t="s">
        <v>100</v>
      </c>
    </row>
    <row r="7" spans="1:4" s="35" customFormat="1" ht="18.75" customHeight="1" x14ac:dyDescent="0.3">
      <c r="A7" s="99" t="s">
        <v>97</v>
      </c>
      <c r="B7" s="56">
        <v>3</v>
      </c>
      <c r="C7" s="3"/>
      <c r="D7" s="3"/>
    </row>
    <row r="8" spans="1:4" s="7" customFormat="1" ht="22.5" customHeight="1" x14ac:dyDescent="0.25">
      <c r="A8" s="18" t="s">
        <v>11</v>
      </c>
      <c r="B8" s="22" t="s">
        <v>12</v>
      </c>
      <c r="C8" s="20"/>
      <c r="D8" s="21"/>
    </row>
    <row r="9" spans="1:4" ht="18.75" customHeight="1" x14ac:dyDescent="0.25">
      <c r="A9" s="55" t="s">
        <v>4</v>
      </c>
      <c r="B9" s="64" t="s">
        <v>0</v>
      </c>
      <c r="C9" s="61" t="s">
        <v>128</v>
      </c>
      <c r="D9" s="65" t="s">
        <v>41</v>
      </c>
    </row>
    <row r="10" spans="1:4" ht="17.25" customHeight="1" x14ac:dyDescent="0.25">
      <c r="A10" s="56" t="s">
        <v>1</v>
      </c>
      <c r="B10" s="70" t="s">
        <v>44</v>
      </c>
      <c r="C10" s="56">
        <v>2</v>
      </c>
      <c r="D10" s="82" t="s">
        <v>159</v>
      </c>
    </row>
    <row r="11" spans="1:4" ht="42" customHeight="1" x14ac:dyDescent="0.25">
      <c r="A11" s="56" t="s">
        <v>2</v>
      </c>
      <c r="B11" s="70" t="s">
        <v>139</v>
      </c>
      <c r="C11" s="56">
        <v>2</v>
      </c>
      <c r="D11" s="93" t="s">
        <v>188</v>
      </c>
    </row>
    <row r="12" spans="1:4" ht="35.25" customHeight="1" x14ac:dyDescent="0.25">
      <c r="A12" s="56" t="s">
        <v>3</v>
      </c>
      <c r="B12" s="70" t="s">
        <v>45</v>
      </c>
      <c r="C12" s="56">
        <v>0</v>
      </c>
      <c r="D12" s="93" t="s">
        <v>167</v>
      </c>
    </row>
    <row r="13" spans="1:4" ht="18.75" customHeight="1" x14ac:dyDescent="0.25">
      <c r="A13" s="55" t="s">
        <v>5</v>
      </c>
      <c r="B13" s="64" t="s">
        <v>135</v>
      </c>
      <c r="C13" s="65" t="s">
        <v>128</v>
      </c>
      <c r="D13" s="65" t="s">
        <v>41</v>
      </c>
    </row>
    <row r="14" spans="1:4" ht="23.1" customHeight="1" x14ac:dyDescent="0.25">
      <c r="A14" s="56" t="s">
        <v>1</v>
      </c>
      <c r="B14" s="70" t="s">
        <v>132</v>
      </c>
      <c r="C14" s="56">
        <v>2</v>
      </c>
      <c r="D14" s="56" t="s">
        <v>189</v>
      </c>
    </row>
    <row r="15" spans="1:4" x14ac:dyDescent="0.25">
      <c r="A15" s="56" t="s">
        <v>2</v>
      </c>
      <c r="B15" s="70" t="s">
        <v>133</v>
      </c>
      <c r="C15" s="56">
        <v>2</v>
      </c>
      <c r="D15" s="56" t="s">
        <v>189</v>
      </c>
    </row>
    <row r="16" spans="1:4" x14ac:dyDescent="0.25">
      <c r="A16" s="56" t="s">
        <v>3</v>
      </c>
      <c r="B16" s="70" t="s">
        <v>46</v>
      </c>
      <c r="C16" s="56">
        <v>2</v>
      </c>
      <c r="D16" s="56" t="s">
        <v>189</v>
      </c>
    </row>
    <row r="17" spans="1:4" x14ac:dyDescent="0.25">
      <c r="A17" s="12"/>
      <c r="B17" s="13" t="s">
        <v>27</v>
      </c>
      <c r="C17" s="14"/>
      <c r="D17" s="15"/>
    </row>
    <row r="18" spans="1:4" ht="18.75" customHeight="1" x14ac:dyDescent="0.25">
      <c r="A18" s="55" t="s">
        <v>6</v>
      </c>
      <c r="B18" s="64" t="s">
        <v>7</v>
      </c>
      <c r="C18" s="61" t="s">
        <v>128</v>
      </c>
      <c r="D18" s="65" t="s">
        <v>41</v>
      </c>
    </row>
    <row r="19" spans="1:4" x14ac:dyDescent="0.25">
      <c r="A19" s="56" t="s">
        <v>1</v>
      </c>
      <c r="B19" s="70" t="s">
        <v>62</v>
      </c>
      <c r="C19" s="56">
        <v>2</v>
      </c>
      <c r="D19" s="56" t="s">
        <v>189</v>
      </c>
    </row>
    <row r="20" spans="1:4" ht="18" customHeight="1" x14ac:dyDescent="0.25">
      <c r="A20" s="56" t="s">
        <v>2</v>
      </c>
      <c r="B20" s="70" t="s">
        <v>47</v>
      </c>
      <c r="C20" s="56">
        <v>2</v>
      </c>
      <c r="D20" s="56" t="s">
        <v>187</v>
      </c>
    </row>
    <row r="21" spans="1:4" ht="39.6" customHeight="1" x14ac:dyDescent="0.25">
      <c r="A21" s="56" t="s">
        <v>3</v>
      </c>
      <c r="B21" s="70" t="s">
        <v>48</v>
      </c>
      <c r="C21" s="56">
        <v>0</v>
      </c>
      <c r="D21" s="56" t="s">
        <v>186</v>
      </c>
    </row>
    <row r="22" spans="1:4" ht="18" customHeight="1" x14ac:dyDescent="0.25">
      <c r="A22" s="55" t="s">
        <v>9</v>
      </c>
      <c r="B22" s="64" t="s">
        <v>8</v>
      </c>
      <c r="C22" s="61" t="s">
        <v>128</v>
      </c>
      <c r="D22" s="65" t="s">
        <v>41</v>
      </c>
    </row>
    <row r="23" spans="1:4" ht="29.1" customHeight="1" x14ac:dyDescent="0.25">
      <c r="A23" s="56" t="s">
        <v>1</v>
      </c>
      <c r="B23" s="70" t="s">
        <v>52</v>
      </c>
      <c r="C23" s="56">
        <v>0</v>
      </c>
      <c r="D23" s="93" t="s">
        <v>160</v>
      </c>
    </row>
    <row r="24" spans="1:4" ht="27.9" customHeight="1" x14ac:dyDescent="0.25">
      <c r="A24" s="56" t="s">
        <v>2</v>
      </c>
      <c r="B24" s="70" t="s">
        <v>53</v>
      </c>
      <c r="C24" s="56">
        <v>2</v>
      </c>
      <c r="D24" s="93" t="s">
        <v>195</v>
      </c>
    </row>
    <row r="26" spans="1:4" s="8" customFormat="1" ht="23.25" customHeight="1" x14ac:dyDescent="0.3">
      <c r="A26" s="18" t="s">
        <v>10</v>
      </c>
      <c r="B26" s="19" t="s">
        <v>13</v>
      </c>
      <c r="C26" s="20"/>
      <c r="D26" s="21"/>
    </row>
    <row r="27" spans="1:4" ht="18.75" customHeight="1" x14ac:dyDescent="0.25">
      <c r="A27" s="55" t="s">
        <v>4</v>
      </c>
      <c r="B27" s="64" t="s">
        <v>136</v>
      </c>
      <c r="C27" s="61" t="s">
        <v>128</v>
      </c>
      <c r="D27" s="65" t="s">
        <v>41</v>
      </c>
    </row>
    <row r="28" spans="1:4" ht="23.1" customHeight="1" x14ac:dyDescent="0.25">
      <c r="A28" s="56" t="s">
        <v>1</v>
      </c>
      <c r="B28" s="70" t="s">
        <v>132</v>
      </c>
      <c r="C28" s="56">
        <v>1</v>
      </c>
      <c r="D28" s="56" t="s">
        <v>190</v>
      </c>
    </row>
    <row r="29" spans="1:4" x14ac:dyDescent="0.25">
      <c r="A29" s="56" t="s">
        <v>2</v>
      </c>
      <c r="B29" s="70" t="s">
        <v>133</v>
      </c>
      <c r="C29" s="56">
        <v>2</v>
      </c>
      <c r="D29" s="56" t="s">
        <v>189</v>
      </c>
    </row>
    <row r="30" spans="1:4" x14ac:dyDescent="0.25">
      <c r="A30" s="56" t="s">
        <v>3</v>
      </c>
      <c r="B30" s="70" t="s">
        <v>134</v>
      </c>
      <c r="C30" s="56">
        <v>2</v>
      </c>
      <c r="D30" s="56" t="s">
        <v>189</v>
      </c>
    </row>
    <row r="31" spans="1:4" ht="18" customHeight="1" x14ac:dyDescent="0.25">
      <c r="A31" s="55" t="s">
        <v>5</v>
      </c>
      <c r="B31" s="64" t="s">
        <v>14</v>
      </c>
      <c r="C31" s="61" t="s">
        <v>128</v>
      </c>
      <c r="D31" s="65" t="s">
        <v>41</v>
      </c>
    </row>
    <row r="32" spans="1:4" ht="29.4" customHeight="1" x14ac:dyDescent="0.25">
      <c r="A32" s="56" t="s">
        <v>1</v>
      </c>
      <c r="B32" s="70" t="s">
        <v>15</v>
      </c>
      <c r="C32" s="56">
        <v>0</v>
      </c>
      <c r="D32" s="56" t="s">
        <v>191</v>
      </c>
    </row>
    <row r="33" spans="1:4" ht="27.6" customHeight="1" x14ac:dyDescent="0.25">
      <c r="A33" s="56" t="s">
        <v>2</v>
      </c>
      <c r="B33" s="70" t="s">
        <v>16</v>
      </c>
      <c r="C33" s="56">
        <v>1</v>
      </c>
      <c r="D33" s="93" t="s">
        <v>197</v>
      </c>
    </row>
    <row r="34" spans="1:4" x14ac:dyDescent="0.25">
      <c r="A34" s="56" t="s">
        <v>3</v>
      </c>
      <c r="B34" s="70" t="s">
        <v>17</v>
      </c>
      <c r="C34" s="56">
        <v>1</v>
      </c>
      <c r="D34" s="56" t="s">
        <v>161</v>
      </c>
    </row>
    <row r="36" spans="1:4" s="8" customFormat="1" ht="22.5" customHeight="1" x14ac:dyDescent="0.3">
      <c r="A36" s="18" t="s">
        <v>18</v>
      </c>
      <c r="B36" s="19" t="s">
        <v>43</v>
      </c>
      <c r="C36" s="20"/>
      <c r="D36" s="21"/>
    </row>
    <row r="37" spans="1:4" ht="18.75" customHeight="1" x14ac:dyDescent="0.25">
      <c r="A37" s="55" t="s">
        <v>4</v>
      </c>
      <c r="B37" s="64" t="s">
        <v>19</v>
      </c>
      <c r="C37" s="61" t="s">
        <v>128</v>
      </c>
      <c r="D37" s="65" t="s">
        <v>41</v>
      </c>
    </row>
    <row r="38" spans="1:4" ht="21" customHeight="1" x14ac:dyDescent="0.25">
      <c r="A38" s="56" t="s">
        <v>1</v>
      </c>
      <c r="B38" s="83" t="s">
        <v>54</v>
      </c>
      <c r="C38" s="56">
        <v>1</v>
      </c>
      <c r="D38" s="56" t="s">
        <v>162</v>
      </c>
    </row>
    <row r="39" spans="1:4" x14ac:dyDescent="0.25">
      <c r="A39" s="56" t="s">
        <v>2</v>
      </c>
      <c r="B39" s="70" t="s">
        <v>20</v>
      </c>
      <c r="C39" s="56">
        <v>2</v>
      </c>
      <c r="D39" s="56" t="s">
        <v>189</v>
      </c>
    </row>
    <row r="40" spans="1:4" ht="21.6" customHeight="1" x14ac:dyDescent="0.25">
      <c r="A40" s="56" t="s">
        <v>3</v>
      </c>
      <c r="B40" s="70" t="s">
        <v>21</v>
      </c>
      <c r="C40" s="56">
        <v>1</v>
      </c>
      <c r="D40" s="56" t="s">
        <v>189</v>
      </c>
    </row>
    <row r="41" spans="1:4" ht="23.1" customHeight="1" x14ac:dyDescent="0.25">
      <c r="A41" s="56" t="s">
        <v>26</v>
      </c>
      <c r="B41" s="70" t="s">
        <v>22</v>
      </c>
      <c r="C41" s="56">
        <v>0</v>
      </c>
      <c r="D41" s="56" t="s">
        <v>191</v>
      </c>
    </row>
    <row r="42" spans="1:4" ht="18" customHeight="1" x14ac:dyDescent="0.25">
      <c r="A42" s="55" t="s">
        <v>5</v>
      </c>
      <c r="B42" s="64" t="s">
        <v>130</v>
      </c>
      <c r="C42" s="61" t="s">
        <v>128</v>
      </c>
      <c r="D42" s="65" t="s">
        <v>41</v>
      </c>
    </row>
    <row r="43" spans="1:4" ht="27.6" customHeight="1" x14ac:dyDescent="0.25">
      <c r="A43" s="56"/>
      <c r="B43" s="70" t="s">
        <v>55</v>
      </c>
      <c r="C43" s="56">
        <v>3</v>
      </c>
      <c r="D43" s="56" t="s">
        <v>163</v>
      </c>
    </row>
    <row r="44" spans="1:4" x14ac:dyDescent="0.25">
      <c r="A44" s="72"/>
      <c r="B44" s="73" t="s">
        <v>27</v>
      </c>
      <c r="C44" s="74"/>
      <c r="D44" s="75"/>
    </row>
    <row r="45" spans="1:4" ht="21.6" customHeight="1" x14ac:dyDescent="0.25">
      <c r="A45" s="56" t="s">
        <v>6</v>
      </c>
      <c r="B45" s="70" t="s">
        <v>23</v>
      </c>
      <c r="C45" s="56">
        <v>0</v>
      </c>
      <c r="D45" s="56" t="s">
        <v>191</v>
      </c>
    </row>
    <row r="46" spans="1:4" ht="40.5" customHeight="1" x14ac:dyDescent="0.25">
      <c r="A46" s="56" t="s">
        <v>9</v>
      </c>
      <c r="B46" s="70" t="s">
        <v>56</v>
      </c>
      <c r="C46" s="56">
        <v>2</v>
      </c>
      <c r="D46" s="93" t="s">
        <v>164</v>
      </c>
    </row>
    <row r="47" spans="1:4" ht="26.4" x14ac:dyDescent="0.25">
      <c r="A47" s="56" t="s">
        <v>42</v>
      </c>
      <c r="B47" s="70" t="s">
        <v>25</v>
      </c>
      <c r="C47" s="56">
        <v>2</v>
      </c>
      <c r="D47" s="56" t="s">
        <v>192</v>
      </c>
    </row>
    <row r="48" spans="1:4" ht="26.4" x14ac:dyDescent="0.25">
      <c r="A48" s="56" t="s">
        <v>60</v>
      </c>
      <c r="B48" s="70" t="s">
        <v>24</v>
      </c>
      <c r="C48" s="56">
        <v>2</v>
      </c>
      <c r="D48" s="93" t="s">
        <v>166</v>
      </c>
    </row>
    <row r="50" spans="1:4" s="7" customFormat="1" ht="22.5" customHeight="1" x14ac:dyDescent="0.25">
      <c r="A50" s="18" t="s">
        <v>28</v>
      </c>
      <c r="B50" s="19" t="s">
        <v>29</v>
      </c>
      <c r="C50" s="20"/>
      <c r="D50" s="21"/>
    </row>
    <row r="51" spans="1:4" ht="25.2" x14ac:dyDescent="0.25">
      <c r="A51" s="55" t="s">
        <v>4</v>
      </c>
      <c r="B51" s="64" t="s">
        <v>57</v>
      </c>
      <c r="C51" s="61" t="s">
        <v>128</v>
      </c>
      <c r="D51" s="65" t="s">
        <v>41</v>
      </c>
    </row>
    <row r="52" spans="1:4" ht="68.25" customHeight="1" x14ac:dyDescent="0.25">
      <c r="A52" s="56"/>
      <c r="B52" s="70" t="s">
        <v>30</v>
      </c>
      <c r="C52" s="56">
        <v>1</v>
      </c>
      <c r="D52" s="93" t="s">
        <v>165</v>
      </c>
    </row>
    <row r="53" spans="1:4" ht="19.5" customHeight="1" x14ac:dyDescent="0.25">
      <c r="A53" s="55" t="s">
        <v>5</v>
      </c>
      <c r="B53" s="64" t="s">
        <v>58</v>
      </c>
      <c r="C53" s="61" t="s">
        <v>128</v>
      </c>
      <c r="D53" s="65" t="s">
        <v>41</v>
      </c>
    </row>
    <row r="54" spans="1:4" ht="56.25" customHeight="1" x14ac:dyDescent="0.25">
      <c r="A54" s="56" t="s">
        <v>1</v>
      </c>
      <c r="B54" s="70" t="s">
        <v>31</v>
      </c>
      <c r="C54" s="56">
        <v>1</v>
      </c>
      <c r="D54" s="93" t="s">
        <v>196</v>
      </c>
    </row>
    <row r="55" spans="1:4" ht="42" customHeight="1" x14ac:dyDescent="0.25">
      <c r="A55" s="56" t="s">
        <v>2</v>
      </c>
      <c r="B55" s="70" t="s">
        <v>140</v>
      </c>
      <c r="C55" s="56">
        <v>2</v>
      </c>
      <c r="D55" s="93" t="s">
        <v>193</v>
      </c>
    </row>
    <row r="56" spans="1:4" ht="31.5" customHeight="1" x14ac:dyDescent="0.25">
      <c r="A56" s="56" t="s">
        <v>3</v>
      </c>
      <c r="B56" s="70" t="s">
        <v>141</v>
      </c>
      <c r="C56" s="56">
        <v>2</v>
      </c>
      <c r="D56" s="56" t="s">
        <v>181</v>
      </c>
    </row>
    <row r="57" spans="1:4" ht="66" x14ac:dyDescent="0.25">
      <c r="A57" s="56" t="s">
        <v>26</v>
      </c>
      <c r="B57" s="70" t="s">
        <v>142</v>
      </c>
      <c r="C57" s="56">
        <v>2</v>
      </c>
      <c r="D57" s="93" t="s">
        <v>176</v>
      </c>
    </row>
    <row r="59" spans="1:4" s="6" customFormat="1" ht="33.75" customHeight="1" x14ac:dyDescent="0.2">
      <c r="A59" s="18" t="s">
        <v>33</v>
      </c>
      <c r="B59" s="23" t="s">
        <v>32</v>
      </c>
      <c r="C59" s="24" t="s">
        <v>128</v>
      </c>
      <c r="D59" s="25" t="s">
        <v>41</v>
      </c>
    </row>
    <row r="60" spans="1:4" x14ac:dyDescent="0.25">
      <c r="A60" s="56" t="s">
        <v>4</v>
      </c>
      <c r="B60" s="70" t="s">
        <v>34</v>
      </c>
      <c r="C60" s="56">
        <v>1</v>
      </c>
      <c r="D60" s="56" t="s">
        <v>194</v>
      </c>
    </row>
    <row r="61" spans="1:4" ht="39.6" x14ac:dyDescent="0.25">
      <c r="A61" s="56" t="s">
        <v>5</v>
      </c>
      <c r="B61" s="70" t="s">
        <v>143</v>
      </c>
      <c r="C61" s="56">
        <v>0</v>
      </c>
      <c r="D61" s="56" t="s">
        <v>181</v>
      </c>
    </row>
    <row r="62" spans="1:4" x14ac:dyDescent="0.25">
      <c r="A62" s="56" t="s">
        <v>6</v>
      </c>
      <c r="B62" s="70" t="s">
        <v>129</v>
      </c>
      <c r="C62" s="56">
        <v>3</v>
      </c>
      <c r="D62" s="56" t="s">
        <v>189</v>
      </c>
    </row>
    <row r="63" spans="1:4" x14ac:dyDescent="0.25">
      <c r="A63" s="28"/>
      <c r="B63" s="13" t="s">
        <v>27</v>
      </c>
      <c r="C63" s="14"/>
      <c r="D63" s="15"/>
    </row>
    <row r="64" spans="1:4" ht="48.75" customHeight="1" x14ac:dyDescent="0.25">
      <c r="A64" s="56" t="s">
        <v>9</v>
      </c>
      <c r="B64" s="70" t="s">
        <v>59</v>
      </c>
      <c r="C64" s="56">
        <v>2</v>
      </c>
      <c r="D64" s="56" t="s">
        <v>198</v>
      </c>
    </row>
    <row r="65" spans="1:4" ht="26.4" x14ac:dyDescent="0.25">
      <c r="A65" s="56" t="s">
        <v>42</v>
      </c>
      <c r="B65" s="70" t="s">
        <v>144</v>
      </c>
      <c r="C65" s="56">
        <v>0</v>
      </c>
      <c r="D65" s="56" t="s">
        <v>191</v>
      </c>
    </row>
    <row r="67" spans="1:4" s="6" customFormat="1" ht="15" x14ac:dyDescent="0.2">
      <c r="A67" s="18" t="s">
        <v>35</v>
      </c>
      <c r="B67" s="19" t="s">
        <v>68</v>
      </c>
      <c r="C67" s="24" t="s">
        <v>128</v>
      </c>
      <c r="D67" s="25" t="s">
        <v>41</v>
      </c>
    </row>
    <row r="68" spans="1:4" x14ac:dyDescent="0.25">
      <c r="A68" s="28"/>
      <c r="B68" s="13" t="s">
        <v>27</v>
      </c>
      <c r="C68" s="14"/>
      <c r="D68" s="15"/>
    </row>
    <row r="69" spans="1:4" ht="54" customHeight="1" x14ac:dyDescent="0.25">
      <c r="A69" s="56" t="s">
        <v>4</v>
      </c>
      <c r="B69" s="70" t="s">
        <v>36</v>
      </c>
      <c r="C69" s="56">
        <v>0</v>
      </c>
      <c r="D69" s="56"/>
    </row>
    <row r="70" spans="1:4" ht="39" customHeight="1" x14ac:dyDescent="0.25">
      <c r="A70" s="56" t="s">
        <v>5</v>
      </c>
      <c r="B70" s="70" t="s">
        <v>104</v>
      </c>
      <c r="C70" s="56">
        <v>0</v>
      </c>
      <c r="D70" s="56"/>
    </row>
    <row r="72" spans="1:4" s="6" customFormat="1" ht="15" x14ac:dyDescent="0.2">
      <c r="A72" s="18" t="s">
        <v>37</v>
      </c>
      <c r="B72" s="19" t="s">
        <v>38</v>
      </c>
      <c r="C72" s="24" t="s">
        <v>128</v>
      </c>
      <c r="D72" s="25" t="s">
        <v>41</v>
      </c>
    </row>
    <row r="73" spans="1:4" x14ac:dyDescent="0.25">
      <c r="A73" s="28"/>
      <c r="B73" s="13" t="s">
        <v>27</v>
      </c>
      <c r="C73" s="14"/>
      <c r="D73" s="15"/>
    </row>
    <row r="74" spans="1:4" x14ac:dyDescent="0.25">
      <c r="A74" s="56" t="s">
        <v>4</v>
      </c>
      <c r="B74" s="71" t="s">
        <v>131</v>
      </c>
      <c r="C74" s="56">
        <v>0</v>
      </c>
      <c r="D74" s="56"/>
    </row>
    <row r="75" spans="1:4" x14ac:dyDescent="0.25">
      <c r="A75" s="56" t="s">
        <v>5</v>
      </c>
      <c r="B75" s="71" t="s">
        <v>39</v>
      </c>
      <c r="C75" s="56">
        <v>0</v>
      </c>
      <c r="D75" s="56"/>
    </row>
    <row r="77" spans="1:4" s="2" customFormat="1" ht="22.5" customHeight="1" thickBot="1" x14ac:dyDescent="0.35">
      <c r="A77" s="31" t="s">
        <v>49</v>
      </c>
      <c r="B77" s="32"/>
      <c r="C77" s="33">
        <v>120</v>
      </c>
      <c r="D77" s="34"/>
    </row>
    <row r="78" spans="1:4" s="9" customFormat="1" ht="27" customHeight="1" thickBot="1" x14ac:dyDescent="0.3">
      <c r="A78" s="29" t="s">
        <v>50</v>
      </c>
      <c r="B78" s="30"/>
      <c r="C78" s="81">
        <f>SUM(C10+C11+C12+C14+C15+C16+C19+C20+C21+C23+C24+C28+C29+C30+C32+C33+C34+C38+C39+C40+C41+C43+C45+C46+C47+C48+C52+C54+C55+C56+C57+C60+C61+C62+C64+C65+C69+C70+C74+C75)</f>
        <v>50</v>
      </c>
      <c r="D78" s="95" t="s">
        <v>99</v>
      </c>
    </row>
    <row r="80" spans="1:4" s="2" customFormat="1" ht="17.25" customHeight="1" x14ac:dyDescent="0.3">
      <c r="A80" s="2" t="s">
        <v>51</v>
      </c>
      <c r="D80" s="3"/>
    </row>
    <row r="81" spans="2:4" ht="45" customHeight="1" x14ac:dyDescent="0.25">
      <c r="B81" s="104" t="s">
        <v>61</v>
      </c>
      <c r="C81" s="104"/>
      <c r="D81" s="104"/>
    </row>
    <row r="82" spans="2:4" ht="25.5" customHeight="1" x14ac:dyDescent="0.25">
      <c r="B82" s="84" t="s">
        <v>64</v>
      </c>
      <c r="C82" s="87">
        <v>40</v>
      </c>
      <c r="D82" s="88" t="s">
        <v>127</v>
      </c>
    </row>
    <row r="83" spans="2:4" ht="29.25" customHeight="1" x14ac:dyDescent="0.25">
      <c r="B83" s="85" t="s">
        <v>63</v>
      </c>
      <c r="C83" s="89">
        <v>60</v>
      </c>
      <c r="D83" s="90" t="s">
        <v>127</v>
      </c>
    </row>
    <row r="84" spans="2:4" ht="15" x14ac:dyDescent="0.25">
      <c r="B84" s="86" t="s">
        <v>65</v>
      </c>
      <c r="C84" s="91">
        <v>80</v>
      </c>
      <c r="D84" s="92" t="s">
        <v>127</v>
      </c>
    </row>
  </sheetData>
  <mergeCells count="4">
    <mergeCell ref="B81:D81"/>
    <mergeCell ref="A1:D1"/>
    <mergeCell ref="A2:B2"/>
    <mergeCell ref="C2:D2"/>
  </mergeCells>
  <pageMargins left="0.7" right="0.7" top="0.75" bottom="0.75" header="0.3" footer="0.3"/>
  <pageSetup paperSize="9" scale="60" orientation="portrait" r:id="rId1"/>
  <headerFooter>
    <oddHeader>&amp;L&amp;"Century Gothic,Bold"&amp;14Site Name: &amp;"Century Gothic,Regular"Comeytrowe Play Area&amp;C&amp;"Century Gothic,Bold"&amp;14Type:&amp;"Century Gothic,Regular" Local &amp;R&amp;"Century Gothic,Regular"&amp;10Assessment date: August 2024</oddHeader>
    <oddFooter>&amp;C&amp;"Century Gothic,Regular"&amp;7© The copyright of this document is owned by Sports &amp; Play Consulting. It may not be reproduced without permission.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1"/>
  <sheetViews>
    <sheetView view="pageLayout" topLeftCell="A13" zoomScaleNormal="100" workbookViewId="0">
      <selection activeCell="H10" sqref="H10"/>
    </sheetView>
  </sheetViews>
  <sheetFormatPr defaultColWidth="9.109375" defaultRowHeight="13.2" x14ac:dyDescent="0.25"/>
  <cols>
    <col min="1" max="1" width="33.44140625" style="1" customWidth="1"/>
    <col min="2" max="2" width="13.5546875" style="3" customWidth="1"/>
    <col min="3" max="3" width="33.5546875" style="1" customWidth="1"/>
    <col min="4" max="4" width="16.33203125" style="3" customWidth="1"/>
    <col min="5" max="16384" width="9.109375" style="1"/>
  </cols>
  <sheetData>
    <row r="1" spans="1:4" ht="28.5" customHeight="1" x14ac:dyDescent="0.25">
      <c r="A1" s="113" t="s">
        <v>75</v>
      </c>
      <c r="B1" s="114"/>
      <c r="C1" s="114"/>
      <c r="D1" s="115"/>
    </row>
    <row r="2" spans="1:4" x14ac:dyDescent="0.25">
      <c r="A2" s="125" t="s">
        <v>149</v>
      </c>
      <c r="B2" s="126"/>
      <c r="C2" s="119"/>
      <c r="D2" s="120"/>
    </row>
    <row r="3" spans="1:4" x14ac:dyDescent="0.25">
      <c r="A3" s="127"/>
      <c r="B3" s="128"/>
      <c r="C3" s="121"/>
      <c r="D3" s="122"/>
    </row>
    <row r="4" spans="1:4" x14ac:dyDescent="0.25">
      <c r="A4" s="127"/>
      <c r="B4" s="128"/>
      <c r="C4" s="121"/>
      <c r="D4" s="122"/>
    </row>
    <row r="5" spans="1:4" x14ac:dyDescent="0.25">
      <c r="A5" s="127"/>
      <c r="B5" s="128"/>
      <c r="C5" s="121"/>
      <c r="D5" s="122"/>
    </row>
    <row r="6" spans="1:4" x14ac:dyDescent="0.25">
      <c r="A6" s="127"/>
      <c r="B6" s="128"/>
      <c r="C6" s="121"/>
      <c r="D6" s="122"/>
    </row>
    <row r="7" spans="1:4" x14ac:dyDescent="0.25">
      <c r="A7" s="127"/>
      <c r="B7" s="128"/>
      <c r="C7" s="121"/>
      <c r="D7" s="122"/>
    </row>
    <row r="8" spans="1:4" x14ac:dyDescent="0.25">
      <c r="A8" s="127"/>
      <c r="B8" s="128"/>
      <c r="C8" s="121"/>
      <c r="D8" s="122"/>
    </row>
    <row r="9" spans="1:4" x14ac:dyDescent="0.25">
      <c r="A9" s="129"/>
      <c r="B9" s="130"/>
      <c r="C9" s="123"/>
      <c r="D9" s="124"/>
    </row>
    <row r="10" spans="1:4" s="35" customFormat="1" ht="23.1" customHeight="1" x14ac:dyDescent="0.3">
      <c r="A10" s="55" t="s">
        <v>95</v>
      </c>
      <c r="B10" s="55" t="s">
        <v>77</v>
      </c>
      <c r="C10" s="55" t="s">
        <v>154</v>
      </c>
      <c r="D10" s="60" t="s">
        <v>155</v>
      </c>
    </row>
    <row r="11" spans="1:4" ht="18" customHeight="1" x14ac:dyDescent="0.25">
      <c r="A11" s="56" t="s">
        <v>137</v>
      </c>
      <c r="B11" s="56">
        <v>0</v>
      </c>
      <c r="C11" s="57" t="s">
        <v>151</v>
      </c>
      <c r="D11" s="57" t="s">
        <v>98</v>
      </c>
    </row>
    <row r="12" spans="1:4" s="35" customFormat="1" ht="18.75" customHeight="1" x14ac:dyDescent="0.3">
      <c r="A12" s="56" t="s">
        <v>96</v>
      </c>
      <c r="B12" s="56">
        <v>1</v>
      </c>
      <c r="C12" s="58" t="s">
        <v>152</v>
      </c>
      <c r="D12" s="58" t="s">
        <v>99</v>
      </c>
    </row>
    <row r="13" spans="1:4" s="35" customFormat="1" ht="18.75" customHeight="1" x14ac:dyDescent="0.3">
      <c r="A13" s="56" t="s">
        <v>138</v>
      </c>
      <c r="B13" s="56">
        <v>2</v>
      </c>
      <c r="C13" s="59" t="s">
        <v>153</v>
      </c>
      <c r="D13" s="59" t="s">
        <v>100</v>
      </c>
    </row>
    <row r="14" spans="1:4" s="35" customFormat="1" ht="18.75" customHeight="1" x14ac:dyDescent="0.3">
      <c r="A14" s="56" t="s">
        <v>97</v>
      </c>
      <c r="B14" s="56">
        <v>3</v>
      </c>
      <c r="C14" s="2"/>
      <c r="D14" s="2"/>
    </row>
    <row r="15" spans="1:4" s="35" customFormat="1" ht="18.75" customHeight="1" x14ac:dyDescent="0.25">
      <c r="A15" s="1"/>
      <c r="B15" s="3"/>
      <c r="C15" s="1"/>
      <c r="D15" s="3"/>
    </row>
    <row r="16" spans="1:4" s="35" customFormat="1" ht="18.75" customHeight="1" x14ac:dyDescent="0.3">
      <c r="A16" s="54" t="s">
        <v>76</v>
      </c>
      <c r="B16" s="55" t="s">
        <v>77</v>
      </c>
      <c r="C16" s="54" t="s">
        <v>150</v>
      </c>
      <c r="D16" s="55" t="s">
        <v>77</v>
      </c>
    </row>
    <row r="17" spans="1:4" s="35" customFormat="1" ht="18.75" customHeight="1" x14ac:dyDescent="0.3">
      <c r="A17" s="116" t="s">
        <v>86</v>
      </c>
      <c r="B17" s="117"/>
      <c r="C17" s="117"/>
      <c r="D17" s="118"/>
    </row>
    <row r="18" spans="1:4" s="35" customFormat="1" ht="18.75" customHeight="1" x14ac:dyDescent="0.3">
      <c r="A18" s="44" t="s">
        <v>72</v>
      </c>
      <c r="B18" s="26">
        <v>2</v>
      </c>
      <c r="C18" s="45" t="s">
        <v>72</v>
      </c>
      <c r="D18" s="27">
        <v>2</v>
      </c>
    </row>
    <row r="19" spans="1:4" s="35" customFormat="1" ht="18.75" customHeight="1" x14ac:dyDescent="0.3">
      <c r="A19" s="38" t="s">
        <v>78</v>
      </c>
      <c r="B19" s="10">
        <v>1</v>
      </c>
      <c r="C19" s="37" t="s">
        <v>78</v>
      </c>
      <c r="D19" s="11">
        <v>0</v>
      </c>
    </row>
    <row r="20" spans="1:4" ht="18" customHeight="1" x14ac:dyDescent="0.25">
      <c r="A20" s="38" t="s">
        <v>73</v>
      </c>
      <c r="B20" s="10">
        <v>2</v>
      </c>
      <c r="C20" s="37" t="s">
        <v>73</v>
      </c>
      <c r="D20" s="11">
        <v>0</v>
      </c>
    </row>
    <row r="21" spans="1:4" s="35" customFormat="1" ht="18.75" customHeight="1" x14ac:dyDescent="0.3">
      <c r="A21" s="38" t="s">
        <v>79</v>
      </c>
      <c r="B21" s="10">
        <v>0</v>
      </c>
      <c r="C21" s="37" t="s">
        <v>79</v>
      </c>
      <c r="D21" s="11">
        <v>0</v>
      </c>
    </row>
    <row r="22" spans="1:4" s="35" customFormat="1" ht="18.75" customHeight="1" x14ac:dyDescent="0.3">
      <c r="A22" s="38" t="s">
        <v>66</v>
      </c>
      <c r="B22" s="10">
        <v>2</v>
      </c>
      <c r="C22" s="37" t="s">
        <v>66</v>
      </c>
      <c r="D22" s="11">
        <v>0</v>
      </c>
    </row>
    <row r="23" spans="1:4" s="35" customFormat="1" ht="18.75" customHeight="1" x14ac:dyDescent="0.3">
      <c r="A23" s="38" t="s">
        <v>80</v>
      </c>
      <c r="B23" s="10">
        <v>1</v>
      </c>
      <c r="C23" s="37" t="s">
        <v>81</v>
      </c>
      <c r="D23" s="11">
        <v>0</v>
      </c>
    </row>
    <row r="24" spans="1:4" s="35" customFormat="1" ht="18.600000000000001" customHeight="1" x14ac:dyDescent="0.3">
      <c r="A24" s="38" t="s">
        <v>89</v>
      </c>
      <c r="B24" s="10">
        <v>0</v>
      </c>
      <c r="C24" s="37" t="s">
        <v>89</v>
      </c>
      <c r="D24" s="11">
        <v>0</v>
      </c>
    </row>
    <row r="25" spans="1:4" s="35" customFormat="1" ht="18.75" customHeight="1" x14ac:dyDescent="0.3">
      <c r="A25" s="39" t="s">
        <v>90</v>
      </c>
      <c r="B25" s="16">
        <v>1</v>
      </c>
      <c r="C25" s="40" t="s">
        <v>90</v>
      </c>
      <c r="D25" s="17">
        <v>2</v>
      </c>
    </row>
    <row r="26" spans="1:4" s="35" customFormat="1" ht="18.75" customHeight="1" x14ac:dyDescent="0.3">
      <c r="A26" s="116" t="s">
        <v>82</v>
      </c>
      <c r="B26" s="117"/>
      <c r="C26" s="117"/>
      <c r="D26" s="118"/>
    </row>
    <row r="27" spans="1:4" s="35" customFormat="1" ht="18.75" customHeight="1" x14ac:dyDescent="0.3">
      <c r="A27" s="44" t="s">
        <v>94</v>
      </c>
      <c r="B27" s="26">
        <v>2</v>
      </c>
      <c r="C27" s="45" t="s">
        <v>88</v>
      </c>
      <c r="D27" s="27">
        <v>1</v>
      </c>
    </row>
    <row r="28" spans="1:4" s="35" customFormat="1" ht="18.600000000000001" customHeight="1" x14ac:dyDescent="0.3">
      <c r="A28" s="38" t="s">
        <v>91</v>
      </c>
      <c r="B28" s="10">
        <v>2</v>
      </c>
      <c r="C28" s="37" t="s">
        <v>91</v>
      </c>
      <c r="D28" s="11">
        <v>1</v>
      </c>
    </row>
    <row r="29" spans="1:4" s="36" customFormat="1" ht="18.600000000000001" customHeight="1" x14ac:dyDescent="0.3">
      <c r="A29" s="38" t="s">
        <v>83</v>
      </c>
      <c r="B29" s="10">
        <v>0</v>
      </c>
      <c r="C29" s="37" t="s">
        <v>83</v>
      </c>
      <c r="D29" s="11">
        <v>0</v>
      </c>
    </row>
    <row r="30" spans="1:4" ht="18.600000000000001" customHeight="1" x14ac:dyDescent="0.25">
      <c r="A30" s="38" t="s">
        <v>84</v>
      </c>
      <c r="B30" s="10">
        <v>1</v>
      </c>
      <c r="C30" s="37" t="s">
        <v>84</v>
      </c>
      <c r="D30" s="11">
        <v>1</v>
      </c>
    </row>
    <row r="31" spans="1:4" ht="18.600000000000001" customHeight="1" x14ac:dyDescent="0.25">
      <c r="A31" s="38" t="s">
        <v>85</v>
      </c>
      <c r="B31" s="10">
        <v>0</v>
      </c>
      <c r="C31" s="37" t="s">
        <v>85</v>
      </c>
      <c r="D31" s="11">
        <v>0</v>
      </c>
    </row>
    <row r="32" spans="1:4" ht="18.600000000000001" customHeight="1" x14ac:dyDescent="0.25">
      <c r="A32" s="38" t="s">
        <v>87</v>
      </c>
      <c r="B32" s="10">
        <v>0</v>
      </c>
      <c r="C32" s="37" t="s">
        <v>92</v>
      </c>
      <c r="D32" s="11">
        <v>0</v>
      </c>
    </row>
    <row r="33" spans="1:4" ht="18.600000000000001" customHeight="1" x14ac:dyDescent="0.25">
      <c r="A33" s="39" t="s">
        <v>93</v>
      </c>
      <c r="B33" s="16">
        <v>3</v>
      </c>
      <c r="C33" s="40" t="s">
        <v>93</v>
      </c>
      <c r="D33" s="17">
        <v>2</v>
      </c>
    </row>
    <row r="34" spans="1:4" ht="18.600000000000001" customHeight="1" thickBot="1" x14ac:dyDescent="0.3">
      <c r="A34" s="41" t="s">
        <v>101</v>
      </c>
      <c r="B34" s="46">
        <f>B18+B19+B20+B21+B22+B23+B24+B25+B27+B28+B29+B30+B31+B32+B33</f>
        <v>17</v>
      </c>
      <c r="C34" s="42" t="s">
        <v>102</v>
      </c>
      <c r="D34" s="46">
        <f>D18+D19+D20+D21+D22+D23+D24+D25+D27+D28+D29+D30+D31+D32+D33</f>
        <v>9</v>
      </c>
    </row>
    <row r="35" spans="1:4" ht="28.2" thickBot="1" x14ac:dyDescent="0.3">
      <c r="A35" s="43" t="s">
        <v>124</v>
      </c>
      <c r="B35" s="81">
        <f>SUM(B34+D34)</f>
        <v>26</v>
      </c>
      <c r="C35" s="111" t="s">
        <v>98</v>
      </c>
      <c r="D35" s="112"/>
    </row>
    <row r="36" spans="1:4" ht="15" x14ac:dyDescent="0.25">
      <c r="A36" s="100"/>
      <c r="B36" s="101"/>
      <c r="C36" s="102"/>
      <c r="D36" s="103"/>
    </row>
    <row r="37" spans="1:4" x14ac:dyDescent="0.25">
      <c r="A37" s="2" t="s">
        <v>51</v>
      </c>
      <c r="B37" s="2"/>
      <c r="C37" s="2"/>
    </row>
    <row r="38" spans="1:4" ht="61.5" customHeight="1" x14ac:dyDescent="0.3">
      <c r="A38" s="109" t="s">
        <v>61</v>
      </c>
      <c r="B38" s="110"/>
      <c r="C38" s="110"/>
      <c r="D38" s="110"/>
    </row>
    <row r="39" spans="1:4" ht="30.6" customHeight="1" x14ac:dyDescent="0.25">
      <c r="A39" s="84" t="s">
        <v>64</v>
      </c>
      <c r="B39" s="87">
        <v>30</v>
      </c>
      <c r="C39" s="88" t="s">
        <v>127</v>
      </c>
    </row>
    <row r="40" spans="1:4" ht="35.1" customHeight="1" x14ac:dyDescent="0.25">
      <c r="A40" s="85" t="s">
        <v>63</v>
      </c>
      <c r="B40" s="89">
        <v>45</v>
      </c>
      <c r="C40" s="90" t="s">
        <v>127</v>
      </c>
    </row>
    <row r="41" spans="1:4" ht="29.4" customHeight="1" x14ac:dyDescent="0.25">
      <c r="A41" s="86" t="s">
        <v>65</v>
      </c>
      <c r="B41" s="91">
        <v>60</v>
      </c>
      <c r="C41" s="92" t="s">
        <v>127</v>
      </c>
    </row>
  </sheetData>
  <mergeCells count="7">
    <mergeCell ref="A38:D38"/>
    <mergeCell ref="C35:D35"/>
    <mergeCell ref="A1:D1"/>
    <mergeCell ref="A17:D17"/>
    <mergeCell ref="A26:D26"/>
    <mergeCell ref="C2:D9"/>
    <mergeCell ref="A2:B9"/>
  </mergeCells>
  <pageMargins left="0.7" right="0.7" top="0.75" bottom="0.75" header="0.3" footer="0.3"/>
  <pageSetup paperSize="9" scale="70" orientation="portrait" r:id="rId1"/>
  <headerFooter>
    <oddHeader xml:space="preserve">&amp;L&amp;"Century Gothic,Bold"&amp;14Site Name:&amp;"Century Gothic,Regular" Comeytrowe Play Area&amp;C&amp;"Century Gothic,Bold"&amp;14Type:&amp;"Century Gothic,Regular" Local&amp;R&amp;"Century Gothic,Regular"&amp;10Assessment date: August 2024 </oddHeader>
    <oddFooter>&amp;C&amp;"Century Gothic,Regular"&amp;7© The copyright of this document is owned by Sports &amp; Play Consulting. It may not be reproduced without permission.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7"/>
  <sheetViews>
    <sheetView view="pageLayout" zoomScaleNormal="100" workbookViewId="0">
      <selection activeCell="E3" sqref="E3:E6"/>
    </sheetView>
  </sheetViews>
  <sheetFormatPr defaultColWidth="9.109375" defaultRowHeight="13.2" x14ac:dyDescent="0.25"/>
  <cols>
    <col min="1" max="1" width="27.33203125" style="3" customWidth="1"/>
    <col min="2" max="2" width="49.109375" style="1" customWidth="1"/>
    <col min="3" max="3" width="8.88671875" style="3" customWidth="1"/>
    <col min="4" max="4" width="11.33203125" style="3" customWidth="1"/>
    <col min="5" max="5" width="36.33203125" style="3" customWidth="1"/>
    <col min="6" max="16384" width="9.109375" style="1"/>
  </cols>
  <sheetData>
    <row r="1" spans="1:5" ht="27.75" customHeight="1" x14ac:dyDescent="0.25">
      <c r="A1" s="113" t="s">
        <v>156</v>
      </c>
      <c r="B1" s="114"/>
      <c r="C1" s="114"/>
      <c r="D1" s="114"/>
      <c r="E1" s="115"/>
    </row>
    <row r="2" spans="1:5" ht="83.25" customHeight="1" x14ac:dyDescent="0.25">
      <c r="A2" s="106" t="s">
        <v>74</v>
      </c>
      <c r="B2" s="147"/>
      <c r="C2" s="148"/>
      <c r="D2" s="106"/>
      <c r="E2" s="145"/>
    </row>
    <row r="3" spans="1:5" s="35" customFormat="1" ht="23.1" customHeight="1" x14ac:dyDescent="0.3">
      <c r="A3" s="55" t="s">
        <v>95</v>
      </c>
      <c r="B3" s="157" t="s">
        <v>77</v>
      </c>
      <c r="C3" s="138"/>
      <c r="D3" s="76" t="s">
        <v>154</v>
      </c>
      <c r="E3" s="55" t="s">
        <v>155</v>
      </c>
    </row>
    <row r="4" spans="1:5" ht="18" customHeight="1" x14ac:dyDescent="0.3">
      <c r="A4" s="98" t="s">
        <v>137</v>
      </c>
      <c r="B4" s="136">
        <v>0</v>
      </c>
      <c r="C4" s="137"/>
      <c r="D4" s="77" t="s">
        <v>177</v>
      </c>
      <c r="E4" s="57" t="s">
        <v>98</v>
      </c>
    </row>
    <row r="5" spans="1:5" s="35" customFormat="1" ht="18.75" customHeight="1" x14ac:dyDescent="0.3">
      <c r="A5" s="98" t="s">
        <v>96</v>
      </c>
      <c r="B5" s="136">
        <v>1</v>
      </c>
      <c r="C5" s="138"/>
      <c r="D5" s="78" t="s">
        <v>178</v>
      </c>
      <c r="E5" s="58" t="s">
        <v>99</v>
      </c>
    </row>
    <row r="6" spans="1:5" s="35" customFormat="1" ht="18.75" customHeight="1" x14ac:dyDescent="0.3">
      <c r="A6" s="98" t="s">
        <v>138</v>
      </c>
      <c r="B6" s="136">
        <v>2</v>
      </c>
      <c r="C6" s="138"/>
      <c r="D6" s="79" t="s">
        <v>179</v>
      </c>
      <c r="E6" s="59" t="s">
        <v>100</v>
      </c>
    </row>
    <row r="7" spans="1:5" s="35" customFormat="1" ht="18.75" customHeight="1" x14ac:dyDescent="0.3">
      <c r="A7" s="98" t="s">
        <v>97</v>
      </c>
      <c r="B7" s="136">
        <v>3</v>
      </c>
      <c r="C7" s="138"/>
      <c r="D7" s="2"/>
    </row>
    <row r="8" spans="1:5" ht="15" customHeight="1" x14ac:dyDescent="0.25">
      <c r="A8" s="4"/>
      <c r="C8" s="5"/>
      <c r="D8" s="5"/>
      <c r="E8" s="2"/>
    </row>
    <row r="9" spans="1:5" s="7" customFormat="1" ht="23.25" customHeight="1" x14ac:dyDescent="0.25">
      <c r="A9" s="47" t="s">
        <v>11</v>
      </c>
      <c r="B9" s="48" t="s">
        <v>67</v>
      </c>
      <c r="C9" s="49"/>
      <c r="D9" s="49"/>
      <c r="E9" s="50"/>
    </row>
    <row r="10" spans="1:5" ht="40.5" customHeight="1" x14ac:dyDescent="0.25">
      <c r="A10" s="55" t="s">
        <v>4</v>
      </c>
      <c r="B10" s="62" t="s">
        <v>105</v>
      </c>
      <c r="C10" s="61" t="s">
        <v>128</v>
      </c>
      <c r="D10" s="142" t="s">
        <v>41</v>
      </c>
      <c r="E10" s="143"/>
    </row>
    <row r="11" spans="1:5" ht="55.5" customHeight="1" x14ac:dyDescent="0.25">
      <c r="A11" s="56"/>
      <c r="B11" s="63" t="s">
        <v>145</v>
      </c>
      <c r="C11" s="56">
        <v>2</v>
      </c>
      <c r="D11" s="153" t="s">
        <v>183</v>
      </c>
      <c r="E11" s="154"/>
    </row>
    <row r="12" spans="1:5" ht="19.5" customHeight="1" x14ac:dyDescent="0.25">
      <c r="A12" s="55" t="s">
        <v>5</v>
      </c>
      <c r="B12" s="62" t="s">
        <v>182</v>
      </c>
      <c r="C12" s="61" t="s">
        <v>128</v>
      </c>
      <c r="D12" s="155" t="s">
        <v>41</v>
      </c>
      <c r="E12" s="156"/>
    </row>
    <row r="13" spans="1:5" ht="53.25" customHeight="1" x14ac:dyDescent="0.25">
      <c r="A13" s="56"/>
      <c r="B13" s="63" t="s">
        <v>71</v>
      </c>
      <c r="C13" s="56">
        <v>2</v>
      </c>
      <c r="D13" s="136" t="s">
        <v>168</v>
      </c>
      <c r="E13" s="138"/>
    </row>
    <row r="14" spans="1:5" ht="18" customHeight="1" x14ac:dyDescent="0.25">
      <c r="A14" s="55" t="s">
        <v>6</v>
      </c>
      <c r="B14" s="64" t="s">
        <v>68</v>
      </c>
      <c r="C14" s="61" t="s">
        <v>128</v>
      </c>
      <c r="D14" s="155" t="s">
        <v>41</v>
      </c>
      <c r="E14" s="156"/>
    </row>
    <row r="15" spans="1:5" ht="51.75" customHeight="1" x14ac:dyDescent="0.25">
      <c r="A15" s="56"/>
      <c r="B15" s="63" t="s">
        <v>121</v>
      </c>
      <c r="C15" s="56">
        <v>1</v>
      </c>
      <c r="D15" s="136" t="s">
        <v>169</v>
      </c>
      <c r="E15" s="138"/>
    </row>
    <row r="16" spans="1:5" s="8" customFormat="1" ht="23.25" customHeight="1" x14ac:dyDescent="0.3">
      <c r="A16" s="47" t="s">
        <v>10</v>
      </c>
      <c r="B16" s="51" t="s">
        <v>69</v>
      </c>
      <c r="C16" s="52"/>
      <c r="D16" s="52"/>
      <c r="E16" s="53"/>
    </row>
    <row r="17" spans="1:5" ht="41.4" customHeight="1" x14ac:dyDescent="0.25">
      <c r="A17" s="55" t="s">
        <v>4</v>
      </c>
      <c r="B17" s="62" t="s">
        <v>120</v>
      </c>
      <c r="C17" s="61" t="s">
        <v>128</v>
      </c>
      <c r="D17" s="142" t="s">
        <v>41</v>
      </c>
      <c r="E17" s="143"/>
    </row>
    <row r="18" spans="1:5" ht="51.75" customHeight="1" x14ac:dyDescent="0.25">
      <c r="A18" s="56"/>
      <c r="B18" s="63" t="s">
        <v>112</v>
      </c>
      <c r="C18" s="56">
        <v>1</v>
      </c>
      <c r="D18" s="141" t="s">
        <v>170</v>
      </c>
      <c r="E18" s="133"/>
    </row>
    <row r="19" spans="1:5" ht="26.4" x14ac:dyDescent="0.25">
      <c r="A19" s="55" t="s">
        <v>5</v>
      </c>
      <c r="B19" s="64" t="s">
        <v>146</v>
      </c>
      <c r="C19" s="61" t="s">
        <v>128</v>
      </c>
      <c r="D19" s="142" t="s">
        <v>41</v>
      </c>
      <c r="E19" s="143"/>
    </row>
    <row r="20" spans="1:5" ht="49.5" customHeight="1" x14ac:dyDescent="0.25">
      <c r="A20" s="56"/>
      <c r="B20" s="63" t="s">
        <v>147</v>
      </c>
      <c r="C20" s="56">
        <v>1</v>
      </c>
      <c r="D20" s="141" t="s">
        <v>171</v>
      </c>
      <c r="E20" s="133"/>
    </row>
    <row r="21" spans="1:5" s="7" customFormat="1" ht="22.5" customHeight="1" x14ac:dyDescent="0.25">
      <c r="A21" s="47" t="s">
        <v>18</v>
      </c>
      <c r="B21" s="51" t="s">
        <v>111</v>
      </c>
      <c r="C21" s="52"/>
      <c r="D21" s="52"/>
      <c r="E21" s="53"/>
    </row>
    <row r="22" spans="1:5" ht="54.75" customHeight="1" x14ac:dyDescent="0.25">
      <c r="A22" s="55" t="s">
        <v>4</v>
      </c>
      <c r="B22" s="66" t="s">
        <v>118</v>
      </c>
      <c r="C22" s="61" t="s">
        <v>128</v>
      </c>
      <c r="D22" s="142" t="s">
        <v>41</v>
      </c>
      <c r="E22" s="143"/>
    </row>
    <row r="23" spans="1:5" ht="27.75" customHeight="1" x14ac:dyDescent="0.3">
      <c r="A23" s="56" t="s">
        <v>1</v>
      </c>
      <c r="B23" s="63" t="s">
        <v>116</v>
      </c>
      <c r="C23" s="56">
        <v>2</v>
      </c>
      <c r="D23" s="141" t="s">
        <v>172</v>
      </c>
      <c r="E23" s="108"/>
    </row>
    <row r="24" spans="1:5" ht="61.5" customHeight="1" x14ac:dyDescent="0.3">
      <c r="A24" s="56" t="s">
        <v>2</v>
      </c>
      <c r="B24" s="63" t="s">
        <v>148</v>
      </c>
      <c r="C24" s="56">
        <v>0</v>
      </c>
      <c r="D24" s="141" t="s">
        <v>181</v>
      </c>
      <c r="E24" s="108"/>
    </row>
    <row r="25" spans="1:5" ht="48.75" customHeight="1" x14ac:dyDescent="0.25">
      <c r="A25" s="55" t="s">
        <v>5</v>
      </c>
      <c r="B25" s="66" t="s">
        <v>117</v>
      </c>
      <c r="C25" s="61" t="s">
        <v>128</v>
      </c>
      <c r="D25" s="142" t="s">
        <v>41</v>
      </c>
      <c r="E25" s="143"/>
    </row>
    <row r="26" spans="1:5" ht="45" customHeight="1" x14ac:dyDescent="0.25">
      <c r="A26" s="56"/>
      <c r="B26" s="63" t="s">
        <v>106</v>
      </c>
      <c r="C26" s="56">
        <v>2</v>
      </c>
      <c r="D26" s="144" t="s">
        <v>180</v>
      </c>
      <c r="E26" s="145"/>
    </row>
    <row r="27" spans="1:5" s="8" customFormat="1" ht="22.5" customHeight="1" x14ac:dyDescent="0.3">
      <c r="A27" s="47" t="s">
        <v>28</v>
      </c>
      <c r="B27" s="51" t="s">
        <v>70</v>
      </c>
      <c r="C27" s="52"/>
      <c r="D27" s="94"/>
      <c r="E27" s="53"/>
    </row>
    <row r="28" spans="1:5" ht="42" customHeight="1" x14ac:dyDescent="0.25">
      <c r="A28" s="55" t="s">
        <v>4</v>
      </c>
      <c r="B28" s="66" t="s">
        <v>107</v>
      </c>
      <c r="C28" s="61" t="s">
        <v>128</v>
      </c>
      <c r="D28" s="142" t="s">
        <v>41</v>
      </c>
      <c r="E28" s="143"/>
    </row>
    <row r="29" spans="1:5" ht="45" customHeight="1" x14ac:dyDescent="0.25">
      <c r="A29" s="56"/>
      <c r="B29" s="63" t="s">
        <v>123</v>
      </c>
      <c r="C29" s="56">
        <v>1</v>
      </c>
      <c r="D29" s="144" t="s">
        <v>184</v>
      </c>
      <c r="E29" s="145"/>
    </row>
    <row r="30" spans="1:5" s="6" customFormat="1" ht="22.5" customHeight="1" x14ac:dyDescent="0.2">
      <c r="A30" s="47" t="s">
        <v>33</v>
      </c>
      <c r="B30" s="149" t="s">
        <v>115</v>
      </c>
      <c r="C30" s="149"/>
      <c r="D30" s="149"/>
      <c r="E30" s="150"/>
    </row>
    <row r="31" spans="1:5" ht="53.1" customHeight="1" x14ac:dyDescent="0.25">
      <c r="A31" s="55" t="s">
        <v>4</v>
      </c>
      <c r="B31" s="66" t="s">
        <v>108</v>
      </c>
      <c r="C31" s="61" t="s">
        <v>128</v>
      </c>
      <c r="D31" s="142" t="s">
        <v>41</v>
      </c>
      <c r="E31" s="143"/>
    </row>
    <row r="32" spans="1:5" ht="62.25" customHeight="1" x14ac:dyDescent="0.25">
      <c r="A32" s="56"/>
      <c r="B32" s="63" t="s">
        <v>126</v>
      </c>
      <c r="C32" s="56">
        <v>1</v>
      </c>
      <c r="D32" s="144" t="s">
        <v>174</v>
      </c>
      <c r="E32" s="145"/>
    </row>
    <row r="33" spans="1:5" ht="54.9" customHeight="1" x14ac:dyDescent="0.25">
      <c r="A33" s="55" t="s">
        <v>5</v>
      </c>
      <c r="B33" s="66" t="s">
        <v>109</v>
      </c>
      <c r="C33" s="61" t="s">
        <v>128</v>
      </c>
      <c r="D33" s="142" t="s">
        <v>41</v>
      </c>
      <c r="E33" s="143"/>
    </row>
    <row r="34" spans="1:5" ht="42.75" customHeight="1" x14ac:dyDescent="0.25">
      <c r="A34" s="56"/>
      <c r="B34" s="63" t="s">
        <v>110</v>
      </c>
      <c r="C34" s="56">
        <v>1</v>
      </c>
      <c r="D34" s="141" t="s">
        <v>173</v>
      </c>
      <c r="E34" s="133"/>
    </row>
    <row r="35" spans="1:5" ht="21.75" customHeight="1" x14ac:dyDescent="0.25">
      <c r="A35" s="47" t="s">
        <v>35</v>
      </c>
      <c r="B35" s="149" t="s">
        <v>114</v>
      </c>
      <c r="C35" s="149"/>
      <c r="D35" s="149"/>
      <c r="E35" s="150"/>
    </row>
    <row r="36" spans="1:5" ht="29.1" customHeight="1" x14ac:dyDescent="0.25">
      <c r="A36" s="68"/>
      <c r="B36" s="69"/>
      <c r="C36" s="61" t="s">
        <v>128</v>
      </c>
      <c r="D36" s="142" t="s">
        <v>41</v>
      </c>
      <c r="E36" s="143"/>
    </row>
    <row r="37" spans="1:5" ht="63" customHeight="1" x14ac:dyDescent="0.3">
      <c r="A37" s="56" t="s">
        <v>1</v>
      </c>
      <c r="B37" s="67" t="s">
        <v>103</v>
      </c>
      <c r="C37" s="56">
        <v>0</v>
      </c>
      <c r="D37" s="141" t="s">
        <v>181</v>
      </c>
      <c r="E37" s="108"/>
    </row>
    <row r="38" spans="1:5" ht="66" customHeight="1" x14ac:dyDescent="0.3">
      <c r="A38" s="56" t="s">
        <v>2</v>
      </c>
      <c r="B38" s="67" t="s">
        <v>113</v>
      </c>
      <c r="C38" s="56">
        <v>1</v>
      </c>
      <c r="D38" s="141" t="s">
        <v>185</v>
      </c>
      <c r="E38" s="108"/>
    </row>
    <row r="39" spans="1:5" ht="54" customHeight="1" x14ac:dyDescent="0.3">
      <c r="A39" s="56" t="s">
        <v>3</v>
      </c>
      <c r="B39" s="67" t="s">
        <v>119</v>
      </c>
      <c r="C39" s="56">
        <v>1</v>
      </c>
      <c r="D39" s="144" t="s">
        <v>175</v>
      </c>
      <c r="E39" s="146"/>
    </row>
    <row r="40" spans="1:5" ht="53.25" customHeight="1" thickBot="1" x14ac:dyDescent="0.35">
      <c r="A40" s="56" t="s">
        <v>26</v>
      </c>
      <c r="B40" s="67" t="s">
        <v>122</v>
      </c>
      <c r="C40" s="56">
        <v>1</v>
      </c>
      <c r="D40" s="144" t="s">
        <v>199</v>
      </c>
      <c r="E40" s="158"/>
    </row>
    <row r="41" spans="1:5" ht="36" customHeight="1" thickBot="1" x14ac:dyDescent="0.3">
      <c r="A41" s="151" t="s">
        <v>125</v>
      </c>
      <c r="B41" s="152"/>
      <c r="C41" s="80">
        <f>SUM(C11+C13+C15+C18+C20+C23+C24++C26+C29+C32+C34+C37+C38+C39+C40)</f>
        <v>17</v>
      </c>
      <c r="D41" s="139" t="s">
        <v>99</v>
      </c>
      <c r="E41" s="140"/>
    </row>
    <row r="43" spans="1:5" x14ac:dyDescent="0.25">
      <c r="A43" s="2" t="s">
        <v>51</v>
      </c>
      <c r="B43" s="2"/>
      <c r="C43" s="2"/>
    </row>
    <row r="44" spans="1:5" s="2" customFormat="1" ht="48" customHeight="1" x14ac:dyDescent="0.3">
      <c r="A44" s="3"/>
      <c r="B44" s="104" t="s">
        <v>61</v>
      </c>
      <c r="C44" s="104"/>
      <c r="D44" s="104"/>
      <c r="E44" s="131"/>
    </row>
    <row r="45" spans="1:5" ht="33.6" customHeight="1" x14ac:dyDescent="0.25">
      <c r="B45" s="84" t="s">
        <v>64</v>
      </c>
      <c r="C45" s="87">
        <v>14</v>
      </c>
      <c r="D45" s="132" t="s">
        <v>127</v>
      </c>
      <c r="E45" s="133"/>
    </row>
    <row r="46" spans="1:5" ht="26.4" x14ac:dyDescent="0.25">
      <c r="B46" s="96" t="s">
        <v>63</v>
      </c>
      <c r="C46" s="89">
        <v>22</v>
      </c>
      <c r="D46" s="134" t="s">
        <v>127</v>
      </c>
      <c r="E46" s="133"/>
    </row>
    <row r="47" spans="1:5" ht="27.75" customHeight="1" x14ac:dyDescent="0.25">
      <c r="B47" s="97" t="s">
        <v>65</v>
      </c>
      <c r="C47" s="91">
        <v>30</v>
      </c>
      <c r="D47" s="135" t="s">
        <v>127</v>
      </c>
      <c r="E47" s="133"/>
    </row>
  </sheetData>
  <mergeCells count="42">
    <mergeCell ref="A41:B41"/>
    <mergeCell ref="B35:E35"/>
    <mergeCell ref="D2:E2"/>
    <mergeCell ref="D10:E10"/>
    <mergeCell ref="D11:E11"/>
    <mergeCell ref="D12:E12"/>
    <mergeCell ref="D13:E13"/>
    <mergeCell ref="D14:E14"/>
    <mergeCell ref="D15:E15"/>
    <mergeCell ref="D17:E17"/>
    <mergeCell ref="D18:E18"/>
    <mergeCell ref="B3:C3"/>
    <mergeCell ref="D19:E19"/>
    <mergeCell ref="D40:E40"/>
    <mergeCell ref="D32:E32"/>
    <mergeCell ref="D33:E33"/>
    <mergeCell ref="D29:E29"/>
    <mergeCell ref="D31:E31"/>
    <mergeCell ref="D38:E38"/>
    <mergeCell ref="D39:E39"/>
    <mergeCell ref="A1:E1"/>
    <mergeCell ref="A2:C2"/>
    <mergeCell ref="B30:E30"/>
    <mergeCell ref="D34:E34"/>
    <mergeCell ref="D36:E36"/>
    <mergeCell ref="D37:E37"/>
    <mergeCell ref="B44:E44"/>
    <mergeCell ref="D45:E45"/>
    <mergeCell ref="D46:E46"/>
    <mergeCell ref="D47:E47"/>
    <mergeCell ref="B4:C4"/>
    <mergeCell ref="B5:C5"/>
    <mergeCell ref="B6:C6"/>
    <mergeCell ref="B7:C7"/>
    <mergeCell ref="D41:E41"/>
    <mergeCell ref="D20:E20"/>
    <mergeCell ref="D22:E22"/>
    <mergeCell ref="D23:E23"/>
    <mergeCell ref="D24:E24"/>
    <mergeCell ref="D25:E25"/>
    <mergeCell ref="D26:E26"/>
    <mergeCell ref="D28:E28"/>
  </mergeCells>
  <pageMargins left="0.7" right="0.7" top="0.75" bottom="0.75" header="0.3" footer="0.3"/>
  <pageSetup paperSize="9" scale="65" orientation="portrait" r:id="rId1"/>
  <headerFooter>
    <oddHeader>&amp;L&amp;"Century Gothic,Bold"&amp;14Site Name:&amp;"Century Gothic,Regular" Comeytrowe Play Area
&amp;C&amp;"Century Gothic,Bold"&amp;14Type:&amp;"Century Gothic,Regular" Local &amp;R&amp;"Century Gothic,Regular"&amp;10Assessment date: August 2024</oddHeader>
    <oddFooter>&amp;C&amp;"Century Gothic,Regular"&amp;7© The copyright of this document is owned by Sports &amp; Play Consulting. It may not be reproduced without permission.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Accessible</vt:lpstr>
      <vt:lpstr>Play Value</vt:lpstr>
      <vt:lpstr>Inclusive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2025-07-14T14:40:45Z</dcterms:modified>
</cp:coreProperties>
</file>